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LGE\AG-1\4-Attachments from SharePoint\"/>
    </mc:Choice>
  </mc:AlternateContent>
  <xr:revisionPtr revIDLastSave="0" documentId="13_ncr:1_{C14EEDD4-ECE5-44AD-8472-3E2DBC20302B}" xr6:coauthVersionLast="47" xr6:coauthVersionMax="47" xr10:uidLastSave="{00000000-0000-0000-0000-000000000000}"/>
  <bookViews>
    <workbookView xWindow="25080" yWindow="-120" windowWidth="25440" windowHeight="15270" xr2:uid="{CF5D4286-2F8B-4AED-B961-6858B65DC402}"/>
  </bookViews>
  <sheets>
    <sheet name="Table 4" sheetId="4" r:id="rId1"/>
  </sheets>
  <definedNames>
    <definedName name="_xlnm._FilterDatabase" localSheetId="0" hidden="1">'Table 4'!#REF!</definedName>
    <definedName name="_xlnm.Print_Area" localSheetId="0">'Table 4'!$A$1:$U$113</definedName>
    <definedName name="_xlnm.Print_Titles" localSheetId="0">'Table 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5" i="4" l="1"/>
  <c r="K112" i="4"/>
  <c r="O112" i="4"/>
  <c r="S102" i="4"/>
  <c r="S110" i="4"/>
  <c r="S108" i="4"/>
  <c r="S14" i="4"/>
  <c r="S100" i="4"/>
  <c r="U107" i="4" l="1"/>
  <c r="U99" i="4"/>
  <c r="U97" i="4"/>
  <c r="U89" i="4"/>
  <c r="U81" i="4"/>
  <c r="U79" i="4"/>
  <c r="U78" i="4"/>
  <c r="U15" i="4"/>
  <c r="U14" i="4"/>
  <c r="Q107" i="4"/>
  <c r="Q99" i="4"/>
  <c r="Q98" i="4"/>
  <c r="U98" i="4" s="1"/>
  <c r="Q97" i="4"/>
  <c r="Q96" i="4"/>
  <c r="U96" i="4" s="1"/>
  <c r="Q92" i="4"/>
  <c r="U92" i="4" s="1"/>
  <c r="Q91" i="4"/>
  <c r="U91" i="4" s="1"/>
  <c r="Q90" i="4"/>
  <c r="U90" i="4" s="1"/>
  <c r="Q89" i="4"/>
  <c r="Q81" i="4"/>
  <c r="Q80" i="4"/>
  <c r="U80" i="4" s="1"/>
  <c r="Q79" i="4"/>
  <c r="Q78" i="4"/>
  <c r="Q77" i="4"/>
  <c r="U77" i="4" s="1"/>
  <c r="Q76" i="4"/>
  <c r="U76" i="4" s="1"/>
  <c r="Q72" i="4"/>
  <c r="Q71" i="4"/>
  <c r="Q70" i="4"/>
  <c r="Q69" i="4"/>
  <c r="Q68" i="4"/>
  <c r="Q67" i="4"/>
  <c r="Q63" i="4"/>
  <c r="Q62" i="4"/>
  <c r="Q61" i="4"/>
  <c r="Q60" i="4"/>
  <c r="Q59" i="4"/>
  <c r="Q58" i="4"/>
  <c r="Q54" i="4"/>
  <c r="Q53" i="4"/>
  <c r="Q52" i="4"/>
  <c r="Q51" i="4"/>
  <c r="Q50" i="4"/>
  <c r="Q49" i="4"/>
  <c r="Q40" i="4"/>
  <c r="Q39" i="4"/>
  <c r="Q38" i="4"/>
  <c r="Q37" i="4"/>
  <c r="Q36" i="4"/>
  <c r="Q35" i="4"/>
  <c r="Q26" i="4"/>
  <c r="Q25" i="4"/>
  <c r="Q24" i="4"/>
  <c r="Q23" i="4"/>
  <c r="Q22" i="4"/>
  <c r="Q18" i="4"/>
  <c r="Q17" i="4"/>
  <c r="Q16" i="4"/>
  <c r="Q15" i="4"/>
  <c r="Q14" i="4"/>
  <c r="O107" i="4"/>
  <c r="O99" i="4"/>
  <c r="O98" i="4"/>
  <c r="O97" i="4"/>
  <c r="O96" i="4"/>
  <c r="O92" i="4"/>
  <c r="O91" i="4"/>
  <c r="O90" i="4"/>
  <c r="O89" i="4"/>
  <c r="O81" i="4"/>
  <c r="O80" i="4"/>
  <c r="O79" i="4"/>
  <c r="O78" i="4"/>
  <c r="O77" i="4"/>
  <c r="O76" i="4"/>
  <c r="O72" i="4"/>
  <c r="O71" i="4"/>
  <c r="O70" i="4"/>
  <c r="O69" i="4"/>
  <c r="O68" i="4"/>
  <c r="O67" i="4"/>
  <c r="O63" i="4"/>
  <c r="O62" i="4"/>
  <c r="O61" i="4"/>
  <c r="O60" i="4"/>
  <c r="O59" i="4"/>
  <c r="O58" i="4"/>
  <c r="O54" i="4"/>
  <c r="O53" i="4"/>
  <c r="O52" i="4"/>
  <c r="O51" i="4"/>
  <c r="O50" i="4"/>
  <c r="O49" i="4"/>
  <c r="O40" i="4"/>
  <c r="O39" i="4"/>
  <c r="O38" i="4"/>
  <c r="O37" i="4"/>
  <c r="O36" i="4"/>
  <c r="O35" i="4"/>
  <c r="O26" i="4"/>
  <c r="O25" i="4"/>
  <c r="O24" i="4"/>
  <c r="O23" i="4"/>
  <c r="O22" i="4"/>
  <c r="O18" i="4"/>
  <c r="O17" i="4"/>
  <c r="O16" i="4"/>
  <c r="O15" i="4"/>
  <c r="O14" i="4"/>
  <c r="I107" i="4" l="1"/>
  <c r="I99" i="4"/>
  <c r="I98" i="4"/>
  <c r="I97" i="4"/>
  <c r="I96" i="4"/>
  <c r="I92" i="4"/>
  <c r="I91" i="4"/>
  <c r="I90" i="4"/>
  <c r="I89" i="4"/>
  <c r="I81" i="4"/>
  <c r="I80" i="4"/>
  <c r="I79" i="4"/>
  <c r="I78" i="4"/>
  <c r="I77" i="4"/>
  <c r="I76" i="4"/>
  <c r="I72" i="4"/>
  <c r="I71" i="4"/>
  <c r="I70" i="4"/>
  <c r="I69" i="4"/>
  <c r="I68" i="4"/>
  <c r="I67" i="4"/>
  <c r="I63" i="4"/>
  <c r="I62" i="4"/>
  <c r="I61" i="4"/>
  <c r="I60" i="4"/>
  <c r="I59" i="4"/>
  <c r="I58" i="4"/>
  <c r="I54" i="4"/>
  <c r="I53" i="4"/>
  <c r="I52" i="4"/>
  <c r="I51" i="4"/>
  <c r="I50" i="4"/>
  <c r="I49" i="4"/>
  <c r="I40" i="4"/>
  <c r="I39" i="4"/>
  <c r="I38" i="4"/>
  <c r="I37" i="4"/>
  <c r="I36" i="4"/>
  <c r="I35" i="4"/>
  <c r="I26" i="4"/>
  <c r="I25" i="4"/>
  <c r="I24" i="4"/>
  <c r="I23" i="4"/>
  <c r="I22" i="4"/>
  <c r="I18" i="4"/>
  <c r="I17" i="4"/>
  <c r="I16" i="4"/>
  <c r="I15" i="4"/>
  <c r="I14" i="4"/>
  <c r="K108" i="4" l="1"/>
  <c r="K110" i="4" s="1"/>
  <c r="G108" i="4"/>
  <c r="G110" i="4" s="1"/>
  <c r="E108" i="4"/>
  <c r="E110" i="4" s="1"/>
  <c r="S107" i="4"/>
  <c r="O108" i="4"/>
  <c r="K100" i="4"/>
  <c r="G100" i="4"/>
  <c r="E100" i="4"/>
  <c r="S99" i="4"/>
  <c r="S98" i="4"/>
  <c r="S97" i="4"/>
  <c r="S96" i="4"/>
  <c r="K93" i="4"/>
  <c r="G93" i="4"/>
  <c r="E93" i="4"/>
  <c r="S92" i="4"/>
  <c r="S91" i="4"/>
  <c r="S90" i="4"/>
  <c r="S89" i="4"/>
  <c r="O110" i="4" l="1"/>
  <c r="Q108" i="4"/>
  <c r="U108" i="4" s="1"/>
  <c r="E102" i="4"/>
  <c r="G102" i="4"/>
  <c r="K102" i="4"/>
  <c r="O93" i="4"/>
  <c r="S93" i="4"/>
  <c r="O100" i="4"/>
  <c r="Q93" i="4" l="1"/>
  <c r="U93" i="4" s="1"/>
  <c r="O102" i="4"/>
  <c r="Q110" i="4"/>
  <c r="Q100" i="4"/>
  <c r="U100" i="4" s="1"/>
  <c r="Q102" i="4" l="1"/>
  <c r="S60" i="4" l="1"/>
  <c r="U60" i="4" s="1"/>
  <c r="S58" i="4"/>
  <c r="U58" i="4" s="1"/>
  <c r="S59" i="4"/>
  <c r="U59" i="4" s="1"/>
  <c r="S50" i="4"/>
  <c r="U50" i="4" s="1"/>
  <c r="S49" i="4"/>
  <c r="S54" i="4"/>
  <c r="U54" i="4" s="1"/>
  <c r="U49" i="4" l="1"/>
  <c r="K55" i="4"/>
  <c r="S62" i="4"/>
  <c r="U62" i="4" s="1"/>
  <c r="S61" i="4"/>
  <c r="U61" i="4" s="1"/>
  <c r="E64" i="4"/>
  <c r="S52" i="4"/>
  <c r="U52" i="4" s="1"/>
  <c r="S63" i="4"/>
  <c r="U63" i="4" s="1"/>
  <c r="G64" i="4"/>
  <c r="K64" i="4"/>
  <c r="O64" i="4"/>
  <c r="E55" i="4"/>
  <c r="S53" i="4"/>
  <c r="U53" i="4" s="1"/>
  <c r="S51" i="4"/>
  <c r="U51" i="4" s="1"/>
  <c r="G55" i="4"/>
  <c r="S64" i="4" l="1"/>
  <c r="Q64" i="4"/>
  <c r="U64" i="4" s="1"/>
  <c r="S55" i="4"/>
  <c r="O55" i="4" l="1"/>
  <c r="Q55" i="4" l="1"/>
  <c r="U55" i="4" s="1"/>
  <c r="S72" i="4" l="1"/>
  <c r="U72" i="4" s="1"/>
  <c r="S68" i="4"/>
  <c r="U68" i="4" s="1"/>
  <c r="S70" i="4"/>
  <c r="U70" i="4" s="1"/>
  <c r="S71" i="4"/>
  <c r="U71" i="4" s="1"/>
  <c r="S67" i="4"/>
  <c r="E73" i="4"/>
  <c r="S69" i="4"/>
  <c r="U69" i="4" s="1"/>
  <c r="K73" i="4"/>
  <c r="O73" i="4"/>
  <c r="S16" i="4"/>
  <c r="S79" i="4"/>
  <c r="S76" i="4"/>
  <c r="S17" i="4"/>
  <c r="U17" i="4" s="1"/>
  <c r="S78" i="4"/>
  <c r="S25" i="4"/>
  <c r="U25" i="4" s="1"/>
  <c r="S39" i="4"/>
  <c r="U39" i="4" s="1"/>
  <c r="S80" i="4"/>
  <c r="S77" i="4"/>
  <c r="K82" i="4"/>
  <c r="S81" i="4"/>
  <c r="E82" i="4"/>
  <c r="S22" i="4"/>
  <c r="U22" i="4" s="1"/>
  <c r="S23" i="4"/>
  <c r="U23" i="4" s="1"/>
  <c r="S24" i="4"/>
  <c r="U24" i="4" s="1"/>
  <c r="S38" i="4"/>
  <c r="U38" i="4" s="1"/>
  <c r="S26" i="4"/>
  <c r="U26" i="4" s="1"/>
  <c r="S40" i="4"/>
  <c r="U40" i="4" s="1"/>
  <c r="S37" i="4"/>
  <c r="U37" i="4" s="1"/>
  <c r="S35" i="4"/>
  <c r="U35" i="4" s="1"/>
  <c r="K41" i="4"/>
  <c r="K43" i="4" s="1"/>
  <c r="K19" i="4"/>
  <c r="S18" i="4"/>
  <c r="U18" i="4" s="1"/>
  <c r="E27" i="4"/>
  <c r="K27" i="4"/>
  <c r="S36" i="4"/>
  <c r="U36" i="4" s="1"/>
  <c r="E19" i="4"/>
  <c r="E41" i="4"/>
  <c r="U67" i="4" l="1"/>
  <c r="S84" i="4"/>
  <c r="U16" i="4"/>
  <c r="E43" i="4"/>
  <c r="S73" i="4"/>
  <c r="Q73" i="4"/>
  <c r="U73" i="4" s="1"/>
  <c r="G73" i="4"/>
  <c r="E84" i="4"/>
  <c r="S19" i="4"/>
  <c r="O41" i="4"/>
  <c r="O43" i="4" s="1"/>
  <c r="G82" i="4"/>
  <c r="S27" i="4"/>
  <c r="S82" i="4"/>
  <c r="O82" i="4"/>
  <c r="G41" i="4"/>
  <c r="G43" i="4" s="1"/>
  <c r="G27" i="4"/>
  <c r="S41" i="4"/>
  <c r="S43" i="4" s="1"/>
  <c r="O19" i="4" l="1"/>
  <c r="Q41" i="4"/>
  <c r="U41" i="4" s="1"/>
  <c r="Q82" i="4"/>
  <c r="U82" i="4" s="1"/>
  <c r="O27" i="4" l="1"/>
  <c r="Q27" i="4"/>
  <c r="U27" i="4" s="1"/>
  <c r="Q43" i="4"/>
  <c r="K29" i="4" l="1"/>
  <c r="K84" i="4"/>
  <c r="O29" i="4"/>
  <c r="E29" i="4"/>
  <c r="E112" i="4" s="1"/>
  <c r="O84" i="4"/>
  <c r="S29" i="4" l="1"/>
  <c r="S112" i="4" s="1"/>
  <c r="G84" i="4" l="1"/>
  <c r="Q84" i="4" l="1"/>
  <c r="Q19" i="4" l="1"/>
  <c r="G19" i="4"/>
  <c r="U19" i="4" l="1"/>
  <c r="Q29" i="4"/>
  <c r="Q112" i="4" s="1"/>
  <c r="G29" i="4"/>
  <c r="G112" i="4" s="1"/>
</calcChain>
</file>

<file path=xl/sharedStrings.xml><?xml version="1.0" encoding="utf-8"?>
<sst xmlns="http://schemas.openxmlformats.org/spreadsheetml/2006/main" count="111" uniqueCount="63">
  <si>
    <t>(%)</t>
  </si>
  <si>
    <t>(1)</t>
  </si>
  <si>
    <t>(4)=(3)/(2)</t>
  </si>
  <si>
    <t>($)</t>
  </si>
  <si>
    <t>(7)=(5)x(6)</t>
  </si>
  <si>
    <t>(10)=(8)/(9)</t>
  </si>
  <si>
    <t>STEAM PRODUCTION PLANT</t>
  </si>
  <si>
    <t>OTHER PRODUCTION PLANT</t>
  </si>
  <si>
    <t>TOTAL OTHER PRODUCTION PLANT</t>
  </si>
  <si>
    <t>TOTAL STEAM PRODUCTION PLANT</t>
  </si>
  <si>
    <t>(8)=(3)+(7)</t>
  </si>
  <si>
    <t>(9)=(2)+(5)</t>
  </si>
  <si>
    <t>ESTIMATED</t>
  </si>
  <si>
    <t>TOTAL</t>
  </si>
  <si>
    <t>RETIREMENTS</t>
  </si>
  <si>
    <t>OHIO FALLS</t>
  </si>
  <si>
    <t>BROWN SOLAR</t>
  </si>
  <si>
    <t>NET SALVAGE</t>
  </si>
  <si>
    <t>ACCOUNT</t>
  </si>
  <si>
    <t xml:space="preserve">TOTAL </t>
  </si>
  <si>
    <t>TERMINAL RETIREMENTS</t>
  </si>
  <si>
    <t>INTERIM RETIREMENTS</t>
  </si>
  <si>
    <t>BROWN WIND</t>
  </si>
  <si>
    <t>STRUCTURES AND IMPROVEMENTS</t>
  </si>
  <si>
    <t>BOILER PLANT EQUIPMENT</t>
  </si>
  <si>
    <t>TURBOGENERATOR UNITS</t>
  </si>
  <si>
    <t>ACCESSORY ELECTRIC EQUIPMENT</t>
  </si>
  <si>
    <t>MISCELLANEOUS POWER PLANT EQUIPMENT</t>
  </si>
  <si>
    <t>MILL CREEK GENERATING STATION</t>
  </si>
  <si>
    <t>TOTAL MILL CREEK GENERATING STATION</t>
  </si>
  <si>
    <t>TRIMBLE COUNTY GENERATING STATION</t>
  </si>
  <si>
    <t>TOTAL TRIMBLE COUNTY GENERATING STATION</t>
  </si>
  <si>
    <t>RESERVOIRS, DAMS AND WATERWAYS</t>
  </si>
  <si>
    <t>WATER WHEELS, TURBINES AND GENERATORS</t>
  </si>
  <si>
    <t>ROADS, RAILROADS AND BRIDGES</t>
  </si>
  <si>
    <t>TOTAL OHIO FALLS</t>
  </si>
  <si>
    <t>BROWN CTS</t>
  </si>
  <si>
    <t>FUEL HOLDERS, PRODUCERS AND ACCESSORIES</t>
  </si>
  <si>
    <t>PRIME MOVERS</t>
  </si>
  <si>
    <t>GENERATORS</t>
  </si>
  <si>
    <t>TOTAL BROWN CTS</t>
  </si>
  <si>
    <t>TOTAL BROWN WIND</t>
  </si>
  <si>
    <t>TOTAL BROWN SOLAR</t>
  </si>
  <si>
    <t>SIMPSONVILLE SOLAR</t>
  </si>
  <si>
    <t>TOTAL SIMPSONVILLE SOLAR</t>
  </si>
  <si>
    <t>CANE RUN CC</t>
  </si>
  <si>
    <t>TOTAL CANE RUN CC</t>
  </si>
  <si>
    <t>PADDY'S RUN</t>
  </si>
  <si>
    <t>TOTAL PADDY'S RUN</t>
  </si>
  <si>
    <t>TRIMBLE COUNTY CTS</t>
  </si>
  <si>
    <t>TOTAL TRIMBLE COUNTY CTS</t>
  </si>
  <si>
    <t>TOTAL PRODUCTION PLANT</t>
  </si>
  <si>
    <t>LOUISVILLE GAS AND ELECTRIC COMPANY</t>
  </si>
  <si>
    <t>OTHER PRODUCTION PLANT - SOLAR</t>
  </si>
  <si>
    <t>TOTAL OTHER PRODUCTION PLANT - SOLAR</t>
  </si>
  <si>
    <t>OTHER PRODUCTION PLANT - WIND</t>
  </si>
  <si>
    <t>TOTAL OTHER PRODUCTION PLANT - WIND</t>
  </si>
  <si>
    <t xml:space="preserve">STRUCTURES AND IMPROVEMENTS </t>
  </si>
  <si>
    <t xml:space="preserve">GENERATORS </t>
  </si>
  <si>
    <t xml:space="preserve">ACCESSORY ELECTRIC EQUIPMENT </t>
  </si>
  <si>
    <t>TABLE 4. CALCULATION OF WEIGHTED NET SALVAGE PERCENT FOR GENERATION PLANT AS OF JUNE 30, 2024</t>
  </si>
  <si>
    <t>HYDROELECTRIC PRODUCTION PLANT</t>
  </si>
  <si>
    <t>TOTAL HYDROELECTRIC PRODUCTION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</si>
</sst>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#,##0.0000_);\(#,##0.0000\)"/>
    <numFmt numFmtId="166" formatCode="0_);\(0\)"/>
    <numFmt numFmtId="167" formatCode="[$-409]mmmm\ d\,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i/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1" fillId="0" borderId="0"/>
    <xf numFmtId="167" fontId="22" fillId="0" borderId="0"/>
  </cellStyleXfs>
  <cellXfs count="6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1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3" fillId="0" borderId="0" xfId="1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quotePrefix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1" applyNumberFormat="1" applyFont="1" applyAlignment="1">
      <alignment horizontal="right"/>
    </xf>
    <xf numFmtId="164" fontId="3" fillId="0" borderId="0" xfId="1" applyNumberFormat="1" applyFont="1"/>
    <xf numFmtId="164" fontId="2" fillId="0" borderId="0" xfId="1" applyNumberFormat="1" applyFont="1"/>
    <xf numFmtId="0" fontId="2" fillId="0" borderId="0" xfId="0" applyFont="1" applyAlignment="1">
      <alignment horizontal="left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164" fontId="3" fillId="0" borderId="0" xfId="0" applyNumberFormat="1" applyFont="1"/>
    <xf numFmtId="164" fontId="3" fillId="0" borderId="1" xfId="0" applyNumberFormat="1" applyFont="1" applyBorder="1"/>
    <xf numFmtId="0" fontId="20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right" indent="1"/>
    </xf>
    <xf numFmtId="0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right" indent="1"/>
    </xf>
    <xf numFmtId="164" fontId="3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5" fontId="3" fillId="0" borderId="0" xfId="0" applyNumberFormat="1" applyFont="1"/>
    <xf numFmtId="37" fontId="3" fillId="0" borderId="0" xfId="0" applyNumberFormat="1" applyFont="1" applyAlignment="1">
      <alignment horizontal="right"/>
    </xf>
    <xf numFmtId="37" fontId="3" fillId="0" borderId="1" xfId="0" applyNumberFormat="1" applyFont="1" applyBorder="1" applyAlignment="1">
      <alignment horizontal="right"/>
    </xf>
    <xf numFmtId="0" fontId="18" fillId="0" borderId="0" xfId="0" applyFont="1"/>
    <xf numFmtId="166" fontId="2" fillId="0" borderId="0" xfId="0" quotePrefix="1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3" fillId="0" borderId="0" xfId="1" applyNumberFormat="1" applyFont="1" applyBorder="1" applyAlignment="1">
      <alignment horizontal="center"/>
    </xf>
    <xf numFmtId="0" fontId="3" fillId="0" borderId="0" xfId="1" applyNumberFormat="1" applyFont="1" applyBorder="1"/>
    <xf numFmtId="164" fontId="3" fillId="0" borderId="0" xfId="1" applyNumberFormat="1" applyFont="1" applyBorder="1" applyAlignment="1">
      <alignment horizontal="right" indent="1"/>
    </xf>
    <xf numFmtId="164" fontId="3" fillId="0" borderId="0" xfId="1" applyNumberFormat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20" fillId="0" borderId="0" xfId="1" applyNumberFormat="1" applyFont="1"/>
    <xf numFmtId="0" fontId="20" fillId="0" borderId="0" xfId="0" applyFont="1"/>
    <xf numFmtId="37" fontId="20" fillId="0" borderId="0" xfId="0" applyNumberFormat="1" applyFont="1" applyAlignment="1">
      <alignment horizontal="center"/>
    </xf>
    <xf numFmtId="164" fontId="20" fillId="0" borderId="0" xfId="0" applyNumberFormat="1" applyFont="1"/>
    <xf numFmtId="164" fontId="20" fillId="0" borderId="0" xfId="1" applyNumberFormat="1" applyFont="1" applyAlignment="1">
      <alignment horizontal="right"/>
    </xf>
    <xf numFmtId="43" fontId="3" fillId="0" borderId="0" xfId="1" applyFont="1" applyAlignment="1">
      <alignment horizontal="right"/>
    </xf>
    <xf numFmtId="0" fontId="2" fillId="0" borderId="0" xfId="1" applyNumberFormat="1" applyFont="1" applyAlignment="1">
      <alignment horizontal="right"/>
    </xf>
    <xf numFmtId="0" fontId="23" fillId="0" borderId="0" xfId="0" quotePrefix="1" applyFont="1" applyAlignment="1">
      <alignment horizontal="left"/>
    </xf>
    <xf numFmtId="0" fontId="2" fillId="0" borderId="0" xfId="1" applyNumberFormat="1" applyFont="1"/>
    <xf numFmtId="2" fontId="2" fillId="0" borderId="0" xfId="0" applyNumberFormat="1" applyFont="1" applyAlignment="1">
      <alignment horizontal="right" indent="1"/>
    </xf>
    <xf numFmtId="37" fontId="2" fillId="0" borderId="0" xfId="0" applyNumberFormat="1" applyFont="1" applyAlignment="1">
      <alignment horizontal="center"/>
    </xf>
    <xf numFmtId="0" fontId="23" fillId="0" borderId="0" xfId="1" applyNumberFormat="1" applyFont="1" applyAlignment="1">
      <alignment horizontal="left"/>
    </xf>
    <xf numFmtId="164" fontId="23" fillId="0" borderId="0" xfId="1" applyNumberFormat="1" applyFont="1"/>
    <xf numFmtId="0" fontId="23" fillId="0" borderId="0" xfId="0" applyFont="1"/>
    <xf numFmtId="37" fontId="23" fillId="0" borderId="0" xfId="0" applyNumberFormat="1" applyFont="1" applyAlignment="1">
      <alignment horizontal="center"/>
    </xf>
    <xf numFmtId="164" fontId="23" fillId="0" borderId="0" xfId="0" applyNumberFormat="1" applyFont="1"/>
    <xf numFmtId="164" fontId="23" fillId="0" borderId="0" xfId="1" applyNumberFormat="1" applyFont="1" applyAlignment="1">
      <alignment horizontal="right"/>
    </xf>
    <xf numFmtId="43" fontId="23" fillId="0" borderId="0" xfId="0" applyNumberFormat="1" applyFont="1"/>
    <xf numFmtId="164" fontId="23" fillId="0" borderId="11" xfId="1" applyNumberFormat="1" applyFont="1" applyBorder="1"/>
    <xf numFmtId="164" fontId="23" fillId="0" borderId="11" xfId="1" applyNumberFormat="1" applyFont="1" applyBorder="1" applyAlignment="1">
      <alignment horizontal="right"/>
    </xf>
    <xf numFmtId="164" fontId="2" fillId="0" borderId="0" xfId="1" applyNumberFormat="1" applyFont="1" applyBorder="1" applyAlignment="1">
      <alignment horizontal="right" indent="1"/>
    </xf>
    <xf numFmtId="164" fontId="23" fillId="0" borderId="1" xfId="1" applyNumberFormat="1" applyFont="1" applyBorder="1"/>
    <xf numFmtId="164" fontId="23" fillId="0" borderId="1" xfId="1" applyNumberFormat="1" applyFont="1" applyBorder="1" applyAlignment="1">
      <alignment horizontal="right"/>
    </xf>
    <xf numFmtId="164" fontId="23" fillId="0" borderId="0" xfId="1" applyNumberFormat="1" applyFont="1" applyBorder="1"/>
    <xf numFmtId="164" fontId="23" fillId="0" borderId="0" xfId="1" applyNumberFormat="1" applyFont="1" applyBorder="1" applyAlignment="1">
      <alignment horizontal="right"/>
    </xf>
    <xf numFmtId="164" fontId="2" fillId="0" borderId="12" xfId="1" applyNumberFormat="1" applyFont="1" applyBorder="1"/>
    <xf numFmtId="2" fontId="3" fillId="0" borderId="0" xfId="1" applyNumberFormat="1" applyFont="1" applyAlignment="1">
      <alignment horizontal="right"/>
    </xf>
    <xf numFmtId="37" fontId="0" fillId="0" borderId="0" xfId="0" applyNumberFormat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 xr:uid="{00000000-0005-0000-0000-000026000000}"/>
    <cellStyle name="Normal 4" xfId="44" xr:uid="{00000000-0005-0000-0000-000027000000}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72"/>
  <sheetViews>
    <sheetView tabSelected="1" view="pageBreakPreview" zoomScale="80" zoomScaleNormal="80" zoomScaleSheetLayoutView="80" workbookViewId="0">
      <selection activeCell="G108" sqref="G108"/>
    </sheetView>
  </sheetViews>
  <sheetFormatPr defaultRowHeight="12.75" x14ac:dyDescent="0.2"/>
  <cols>
    <col min="1" max="1" width="10.5703125" style="2" customWidth="1"/>
    <col min="2" max="2" width="2.7109375" style="2" customWidth="1"/>
    <col min="3" max="3" width="55.5703125" style="2" customWidth="1"/>
    <col min="4" max="4" width="2.85546875" style="2" customWidth="1"/>
    <col min="5" max="5" width="21.140625" style="2" bestFit="1" customWidth="1"/>
    <col min="6" max="6" width="2" style="2" customWidth="1"/>
    <col min="7" max="7" width="19.85546875" style="2" customWidth="1"/>
    <col min="8" max="8" width="2.7109375" style="2" customWidth="1"/>
    <col min="9" max="9" width="18.28515625" style="2" bestFit="1" customWidth="1"/>
    <col min="10" max="10" width="2.7109375" style="2" customWidth="1"/>
    <col min="11" max="11" width="19.42578125" style="2" customWidth="1"/>
    <col min="12" max="12" width="2.140625" style="2" customWidth="1"/>
    <col min="13" max="13" width="18.28515625" style="2" bestFit="1" customWidth="1"/>
    <col min="14" max="14" width="2.7109375" style="2" customWidth="1"/>
    <col min="15" max="15" width="19.7109375" style="2" bestFit="1" customWidth="1"/>
    <col min="16" max="16" width="5" style="2" customWidth="1"/>
    <col min="17" max="17" width="20.140625" style="2" bestFit="1" customWidth="1"/>
    <col min="18" max="18" width="5" style="2" customWidth="1"/>
    <col min="19" max="19" width="21.85546875" style="2" bestFit="1" customWidth="1"/>
    <col min="20" max="20" width="4.140625" style="2" customWidth="1"/>
    <col min="21" max="21" width="18.28515625" style="2" bestFit="1" customWidth="1"/>
    <col min="22" max="22" width="14.5703125" style="2" bestFit="1" customWidth="1"/>
    <col min="23" max="23" width="12.28515625" style="2" bestFit="1" customWidth="1"/>
    <col min="24" max="16384" width="9.140625" style="2"/>
  </cols>
  <sheetData>
    <row r="1" spans="1:23" x14ac:dyDescent="0.2">
      <c r="A1" s="6" t="s">
        <v>52</v>
      </c>
      <c r="B1" s="6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3" x14ac:dyDescent="0.2">
      <c r="A2" s="6"/>
      <c r="B2" s="6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3" x14ac:dyDescent="0.2">
      <c r="A3" s="6" t="s">
        <v>60</v>
      </c>
      <c r="B3" s="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6" spans="1:23" x14ac:dyDescent="0.2">
      <c r="E6" s="7" t="s">
        <v>20</v>
      </c>
      <c r="F6" s="7"/>
      <c r="G6" s="7"/>
      <c r="H6" s="7"/>
      <c r="I6" s="7"/>
      <c r="K6" s="7" t="s">
        <v>21</v>
      </c>
      <c r="L6" s="7"/>
      <c r="M6" s="7"/>
      <c r="N6" s="7"/>
      <c r="O6" s="7"/>
      <c r="Q6" s="5" t="s">
        <v>13</v>
      </c>
      <c r="U6" s="5" t="s">
        <v>12</v>
      </c>
    </row>
    <row r="7" spans="1:23" x14ac:dyDescent="0.2">
      <c r="A7" s="4"/>
      <c r="B7" s="4"/>
      <c r="C7" s="4"/>
      <c r="D7" s="4"/>
      <c r="E7" s="5" t="s">
        <v>14</v>
      </c>
      <c r="F7" s="5"/>
      <c r="G7" s="5" t="s">
        <v>17</v>
      </c>
      <c r="H7" s="5"/>
      <c r="I7" s="5" t="s">
        <v>17</v>
      </c>
      <c r="J7" s="4"/>
      <c r="K7" s="5" t="s">
        <v>14</v>
      </c>
      <c r="L7" s="5"/>
      <c r="M7" s="5" t="s">
        <v>17</v>
      </c>
      <c r="N7" s="5"/>
      <c r="O7" s="5" t="s">
        <v>17</v>
      </c>
      <c r="P7" s="4"/>
      <c r="Q7" s="5" t="s">
        <v>17</v>
      </c>
      <c r="R7" s="4"/>
      <c r="S7" s="5" t="s">
        <v>19</v>
      </c>
      <c r="T7" s="5"/>
      <c r="U7" s="5" t="s">
        <v>17</v>
      </c>
    </row>
    <row r="8" spans="1:23" x14ac:dyDescent="0.2">
      <c r="A8" s="7" t="s">
        <v>18</v>
      </c>
      <c r="B8" s="7"/>
      <c r="C8" s="7"/>
      <c r="D8" s="4"/>
      <c r="E8" s="9" t="s">
        <v>3</v>
      </c>
      <c r="F8" s="5"/>
      <c r="G8" s="9" t="s">
        <v>3</v>
      </c>
      <c r="H8" s="5"/>
      <c r="I8" s="9" t="s">
        <v>0</v>
      </c>
      <c r="J8" s="4"/>
      <c r="K8" s="9" t="s">
        <v>3</v>
      </c>
      <c r="L8" s="5"/>
      <c r="M8" s="9" t="s">
        <v>0</v>
      </c>
      <c r="N8" s="5"/>
      <c r="O8" s="9" t="s">
        <v>3</v>
      </c>
      <c r="P8" s="4"/>
      <c r="Q8" s="9" t="s">
        <v>3</v>
      </c>
      <c r="R8" s="4"/>
      <c r="S8" s="9" t="s">
        <v>14</v>
      </c>
      <c r="T8" s="5"/>
      <c r="U8" s="9" t="s">
        <v>0</v>
      </c>
    </row>
    <row r="9" spans="1:23" x14ac:dyDescent="0.2">
      <c r="A9" s="10" t="s">
        <v>1</v>
      </c>
      <c r="B9" s="10"/>
      <c r="C9" s="6"/>
      <c r="D9" s="1"/>
      <c r="E9" s="32">
        <v>-2</v>
      </c>
      <c r="F9" s="33"/>
      <c r="G9" s="32">
        <v>-3</v>
      </c>
      <c r="H9" s="32"/>
      <c r="I9" s="33" t="s">
        <v>2</v>
      </c>
      <c r="J9" s="33"/>
      <c r="K9" s="32">
        <v>-5</v>
      </c>
      <c r="L9" s="33"/>
      <c r="M9" s="32">
        <v>-6</v>
      </c>
      <c r="N9" s="32"/>
      <c r="O9" s="33" t="s">
        <v>4</v>
      </c>
      <c r="P9" s="33"/>
      <c r="Q9" s="33" t="s">
        <v>10</v>
      </c>
      <c r="R9" s="33"/>
      <c r="S9" s="33" t="s">
        <v>11</v>
      </c>
      <c r="T9" s="33"/>
      <c r="U9" s="33" t="s">
        <v>5</v>
      </c>
    </row>
    <row r="11" spans="1:23" x14ac:dyDescent="0.2">
      <c r="A11" s="15" t="s">
        <v>6</v>
      </c>
      <c r="B11" s="10"/>
      <c r="C11" s="6"/>
      <c r="G11" s="28"/>
    </row>
    <row r="12" spans="1:23" x14ac:dyDescent="0.2">
      <c r="A12" s="12"/>
    </row>
    <row r="13" spans="1:23" s="1" customFormat="1" x14ac:dyDescent="0.2">
      <c r="A13" s="46"/>
      <c r="B13" s="47" t="s">
        <v>28</v>
      </c>
      <c r="C13" s="48"/>
      <c r="E13" s="49"/>
      <c r="G13" s="50"/>
      <c r="H13" s="50"/>
      <c r="I13" s="50"/>
      <c r="K13" s="49"/>
      <c r="M13" s="50"/>
      <c r="N13" s="50"/>
      <c r="O13" s="50"/>
    </row>
    <row r="14" spans="1:23" ht="15" x14ac:dyDescent="0.25">
      <c r="A14" s="66">
        <v>311</v>
      </c>
      <c r="B14" s="8"/>
      <c r="C14" s="3" t="s">
        <v>23</v>
      </c>
      <c r="E14" s="21">
        <v>163497529.08000001</v>
      </c>
      <c r="G14" s="29">
        <v>0</v>
      </c>
      <c r="H14" s="16"/>
      <c r="I14" s="16">
        <f>ROUND(G14/E14*100,0)</f>
        <v>0</v>
      </c>
      <c r="J14" s="17"/>
      <c r="K14" s="21">
        <v>8360569.5199999986</v>
      </c>
      <c r="M14" s="16">
        <v>-30</v>
      </c>
      <c r="N14" s="16"/>
      <c r="O14" s="23">
        <f>VALUE(ROUND(K14*M14/100,2))</f>
        <v>-2508170.86</v>
      </c>
      <c r="Q14" s="26">
        <f>G14+O14</f>
        <v>-2508170.86</v>
      </c>
      <c r="S14" s="18">
        <f>+E14+K14</f>
        <v>171858098.60000002</v>
      </c>
      <c r="U14" s="42">
        <f>ROUND(Q14/S14*100,0)</f>
        <v>-1</v>
      </c>
      <c r="V14"/>
      <c r="W14" s="67"/>
    </row>
    <row r="15" spans="1:23" ht="15" x14ac:dyDescent="0.25">
      <c r="A15" s="66">
        <v>312</v>
      </c>
      <c r="B15" s="8"/>
      <c r="C15" s="3" t="s">
        <v>24</v>
      </c>
      <c r="E15" s="21">
        <v>1811589784.6399996</v>
      </c>
      <c r="G15" s="29">
        <v>0</v>
      </c>
      <c r="H15" s="16"/>
      <c r="I15" s="16">
        <f t="shared" ref="I15:I18" si="0">ROUND(G15/E15*100,0)</f>
        <v>0</v>
      </c>
      <c r="J15" s="17"/>
      <c r="K15" s="21">
        <v>188676791.86000007</v>
      </c>
      <c r="M15" s="16">
        <v>-30</v>
      </c>
      <c r="N15" s="16"/>
      <c r="O15" s="23">
        <f t="shared" ref="O15:O18" si="1">VALUE(ROUND(K15*M15/100,2))</f>
        <v>-56603037.560000002</v>
      </c>
      <c r="Q15" s="26">
        <f t="shared" ref="Q15:Q18" si="2">G15+O15</f>
        <v>-56603037.560000002</v>
      </c>
      <c r="S15" s="18">
        <f>+E15+K15</f>
        <v>2000266576.4999998</v>
      </c>
      <c r="U15" s="42">
        <f t="shared" ref="U15:U19" si="3">ROUND(Q15/S15*100,0)</f>
        <v>-3</v>
      </c>
      <c r="V15"/>
      <c r="W15" s="67"/>
    </row>
    <row r="16" spans="1:23" ht="15" x14ac:dyDescent="0.25">
      <c r="A16" s="66">
        <v>314</v>
      </c>
      <c r="B16" s="8"/>
      <c r="C16" s="3" t="s">
        <v>25</v>
      </c>
      <c r="E16" s="21">
        <v>147499011.06999996</v>
      </c>
      <c r="G16" s="29">
        <v>0</v>
      </c>
      <c r="H16" s="16"/>
      <c r="I16" s="16">
        <f t="shared" si="0"/>
        <v>0</v>
      </c>
      <c r="J16" s="17"/>
      <c r="K16" s="21">
        <v>20321288.450000014</v>
      </c>
      <c r="M16" s="16">
        <v>-15</v>
      </c>
      <c r="N16" s="16"/>
      <c r="O16" s="23">
        <f t="shared" si="1"/>
        <v>-3048193.27</v>
      </c>
      <c r="Q16" s="26">
        <f t="shared" si="2"/>
        <v>-3048193.27</v>
      </c>
      <c r="S16" s="18">
        <f>+E16+K16</f>
        <v>167820299.51999998</v>
      </c>
      <c r="U16" s="42">
        <f t="shared" si="3"/>
        <v>-2</v>
      </c>
      <c r="V16"/>
      <c r="W16" s="67"/>
    </row>
    <row r="17" spans="1:23" ht="15" x14ac:dyDescent="0.25">
      <c r="A17" s="66">
        <v>315</v>
      </c>
      <c r="B17" s="8"/>
      <c r="C17" s="3" t="s">
        <v>26</v>
      </c>
      <c r="E17" s="21">
        <v>99422584.689999998</v>
      </c>
      <c r="G17" s="29">
        <v>0</v>
      </c>
      <c r="H17" s="16"/>
      <c r="I17" s="16">
        <f t="shared" si="0"/>
        <v>0</v>
      </c>
      <c r="J17" s="17"/>
      <c r="K17" s="21">
        <v>10767427.280000007</v>
      </c>
      <c r="M17" s="16">
        <v>-20</v>
      </c>
      <c r="N17" s="16"/>
      <c r="O17" s="23">
        <f t="shared" si="1"/>
        <v>-2153485.46</v>
      </c>
      <c r="Q17" s="45">
        <f t="shared" si="2"/>
        <v>-2153485.46</v>
      </c>
      <c r="S17" s="18">
        <f t="shared" ref="S17:S18" si="4">+E17+K17</f>
        <v>110190011.97</v>
      </c>
      <c r="U17" s="42">
        <f t="shared" si="3"/>
        <v>-2</v>
      </c>
      <c r="V17"/>
      <c r="W17" s="67"/>
    </row>
    <row r="18" spans="1:23" ht="15" x14ac:dyDescent="0.25">
      <c r="A18" s="66">
        <v>316</v>
      </c>
      <c r="B18" s="8"/>
      <c r="C18" s="3" t="s">
        <v>27</v>
      </c>
      <c r="E18" s="25">
        <v>14768001.959999999</v>
      </c>
      <c r="G18" s="30">
        <v>0</v>
      </c>
      <c r="H18" s="16"/>
      <c r="I18" s="16">
        <f t="shared" si="0"/>
        <v>0</v>
      </c>
      <c r="J18" s="17"/>
      <c r="K18" s="25">
        <v>2958102.9500000007</v>
      </c>
      <c r="M18" s="16">
        <v>-5</v>
      </c>
      <c r="N18" s="16"/>
      <c r="O18" s="24">
        <f t="shared" si="1"/>
        <v>-147905.15</v>
      </c>
      <c r="Q18" s="27">
        <f t="shared" si="2"/>
        <v>-147905.15</v>
      </c>
      <c r="S18" s="19">
        <f t="shared" si="4"/>
        <v>17726104.91</v>
      </c>
      <c r="U18" s="42">
        <f t="shared" si="3"/>
        <v>-1</v>
      </c>
      <c r="V18"/>
      <c r="W18" s="67"/>
    </row>
    <row r="19" spans="1:23" s="1" customFormat="1" ht="15" x14ac:dyDescent="0.25">
      <c r="A19" s="46"/>
      <c r="B19" s="51" t="s">
        <v>29</v>
      </c>
      <c r="E19" s="52">
        <f>+SUBTOTAL(9,E14:E18)</f>
        <v>2236776911.4399996</v>
      </c>
      <c r="F19" s="53"/>
      <c r="G19" s="52">
        <f>+SUBTOTAL(9,G14:G18)</f>
        <v>0</v>
      </c>
      <c r="H19" s="52"/>
      <c r="I19" s="54"/>
      <c r="J19" s="55"/>
      <c r="K19" s="52">
        <f>+SUBTOTAL(9,K14:K18)</f>
        <v>231084180.06000009</v>
      </c>
      <c r="L19" s="53"/>
      <c r="M19" s="57"/>
      <c r="N19" s="53"/>
      <c r="O19" s="52">
        <f>+SUBTOTAL(9,O14:O18)</f>
        <v>-64460792.300000004</v>
      </c>
      <c r="P19" s="53"/>
      <c r="Q19" s="56">
        <f>+SUBTOTAL(9,Q14:Q18)</f>
        <v>-64460792.300000004</v>
      </c>
      <c r="R19" s="53"/>
      <c r="S19" s="52">
        <f>+SUBTOTAL(9,S14:S18)</f>
        <v>2467861091.4999995</v>
      </c>
      <c r="T19" s="53"/>
      <c r="U19" s="54">
        <f t="shared" si="3"/>
        <v>-3</v>
      </c>
      <c r="V19" s="31"/>
      <c r="W19" s="31"/>
    </row>
    <row r="20" spans="1:23" ht="15" x14ac:dyDescent="0.25">
      <c r="A20" s="12"/>
      <c r="B20" s="20"/>
      <c r="E20" s="13"/>
      <c r="G20" s="13"/>
      <c r="H20" s="13"/>
      <c r="I20" s="16"/>
      <c r="J20" s="18"/>
      <c r="K20" s="13"/>
      <c r="O20" s="13"/>
      <c r="Q20" s="26"/>
      <c r="S20" s="13"/>
      <c r="V20"/>
      <c r="W20"/>
    </row>
    <row r="21" spans="1:23" s="1" customFormat="1" ht="15" x14ac:dyDescent="0.25">
      <c r="A21" s="46"/>
      <c r="B21" s="47" t="s">
        <v>30</v>
      </c>
      <c r="C21" s="48"/>
      <c r="E21" s="49"/>
      <c r="G21" s="50"/>
      <c r="H21" s="50"/>
      <c r="I21" s="50"/>
      <c r="K21" s="49"/>
      <c r="M21" s="50"/>
      <c r="N21" s="50"/>
      <c r="O21" s="50"/>
      <c r="V21" s="31"/>
      <c r="W21" s="31"/>
    </row>
    <row r="22" spans="1:23" ht="15" x14ac:dyDescent="0.25">
      <c r="A22" s="66">
        <v>311</v>
      </c>
      <c r="B22" s="8"/>
      <c r="C22" s="3" t="s">
        <v>23</v>
      </c>
      <c r="E22" s="21">
        <v>161427846.00000003</v>
      </c>
      <c r="G22" s="29">
        <v>0</v>
      </c>
      <c r="H22" s="16"/>
      <c r="I22" s="16">
        <f t="shared" ref="I22:I26" si="5">ROUND(G22/E22*100,0)</f>
        <v>0</v>
      </c>
      <c r="J22" s="17"/>
      <c r="K22" s="21">
        <v>14744455.900000012</v>
      </c>
      <c r="M22" s="16">
        <v>-30</v>
      </c>
      <c r="N22" s="16"/>
      <c r="O22" s="23">
        <f t="shared" ref="O22:O26" si="6">VALUE(ROUND(K22*M22/100,2))</f>
        <v>-4423336.7699999996</v>
      </c>
      <c r="Q22" s="26">
        <f t="shared" ref="Q22:Q26" si="7">G22+O22</f>
        <v>-4423336.7699999996</v>
      </c>
      <c r="S22" s="18">
        <f>+E22+K22</f>
        <v>176172301.90000004</v>
      </c>
      <c r="U22" s="42">
        <f t="shared" ref="U22:U27" si="8">ROUND(Q22/S22*100,0)</f>
        <v>-3</v>
      </c>
      <c r="V22"/>
      <c r="W22" s="67"/>
    </row>
    <row r="23" spans="1:23" ht="15" x14ac:dyDescent="0.25">
      <c r="A23" s="66">
        <v>312</v>
      </c>
      <c r="B23" s="8"/>
      <c r="C23" s="3" t="s">
        <v>24</v>
      </c>
      <c r="E23" s="21">
        <v>526848096.27000004</v>
      </c>
      <c r="G23" s="29">
        <v>0</v>
      </c>
      <c r="H23" s="16"/>
      <c r="I23" s="16">
        <f t="shared" si="5"/>
        <v>0</v>
      </c>
      <c r="J23" s="17"/>
      <c r="K23" s="21">
        <v>229751830.82000002</v>
      </c>
      <c r="M23" s="16">
        <v>-30</v>
      </c>
      <c r="N23" s="16"/>
      <c r="O23" s="23">
        <f t="shared" si="6"/>
        <v>-68925549.25</v>
      </c>
      <c r="Q23" s="26">
        <f t="shared" si="7"/>
        <v>-68925549.25</v>
      </c>
      <c r="S23" s="18">
        <f t="shared" ref="S23:S26" si="9">+E23+K23</f>
        <v>756599927.09000003</v>
      </c>
      <c r="U23" s="42">
        <f t="shared" si="8"/>
        <v>-9</v>
      </c>
      <c r="V23"/>
      <c r="W23" s="67"/>
    </row>
    <row r="24" spans="1:23" ht="15" x14ac:dyDescent="0.25">
      <c r="A24" s="66">
        <v>314</v>
      </c>
      <c r="B24" s="8"/>
      <c r="C24" s="3" t="s">
        <v>25</v>
      </c>
      <c r="E24" s="21">
        <v>57786176.910000004</v>
      </c>
      <c r="G24" s="29">
        <v>0</v>
      </c>
      <c r="H24" s="16"/>
      <c r="I24" s="16">
        <f t="shared" si="5"/>
        <v>0</v>
      </c>
      <c r="J24" s="17"/>
      <c r="K24" s="21">
        <v>28013599.140000012</v>
      </c>
      <c r="M24" s="16">
        <v>-15</v>
      </c>
      <c r="N24" s="16"/>
      <c r="O24" s="23">
        <f t="shared" si="6"/>
        <v>-4202039.87</v>
      </c>
      <c r="Q24" s="26">
        <f t="shared" si="7"/>
        <v>-4202039.87</v>
      </c>
      <c r="S24" s="18">
        <f t="shared" si="9"/>
        <v>85799776.050000012</v>
      </c>
      <c r="U24" s="42">
        <f t="shared" si="8"/>
        <v>-5</v>
      </c>
      <c r="V24"/>
      <c r="W24" s="67"/>
    </row>
    <row r="25" spans="1:23" ht="15" x14ac:dyDescent="0.25">
      <c r="A25" s="66">
        <v>315</v>
      </c>
      <c r="B25" s="8"/>
      <c r="C25" s="3" t="s">
        <v>26</v>
      </c>
      <c r="E25" s="21">
        <v>71095535.780000016</v>
      </c>
      <c r="G25" s="29">
        <v>0</v>
      </c>
      <c r="H25" s="16"/>
      <c r="I25" s="16">
        <f t="shared" si="5"/>
        <v>0</v>
      </c>
      <c r="J25" s="17"/>
      <c r="K25" s="21">
        <v>14356450.889999986</v>
      </c>
      <c r="M25" s="16">
        <v>-20</v>
      </c>
      <c r="N25" s="16"/>
      <c r="O25" s="23">
        <f t="shared" si="6"/>
        <v>-2871290.18</v>
      </c>
      <c r="Q25" s="26">
        <f t="shared" si="7"/>
        <v>-2871290.18</v>
      </c>
      <c r="S25" s="18">
        <f t="shared" si="9"/>
        <v>85451986.670000002</v>
      </c>
      <c r="U25" s="42">
        <f t="shared" si="8"/>
        <v>-3</v>
      </c>
      <c r="V25"/>
      <c r="W25" s="67"/>
    </row>
    <row r="26" spans="1:23" ht="15" x14ac:dyDescent="0.25">
      <c r="A26" s="66">
        <v>316</v>
      </c>
      <c r="B26" s="8"/>
      <c r="C26" s="3" t="s">
        <v>27</v>
      </c>
      <c r="E26" s="25">
        <v>3997544.5700000008</v>
      </c>
      <c r="G26" s="30">
        <v>0</v>
      </c>
      <c r="H26" s="16"/>
      <c r="I26" s="16">
        <f t="shared" si="5"/>
        <v>0</v>
      </c>
      <c r="J26" s="17"/>
      <c r="K26" s="25">
        <v>5124493.9300000044</v>
      </c>
      <c r="M26" s="16">
        <v>-5</v>
      </c>
      <c r="N26" s="16"/>
      <c r="O26" s="24">
        <f t="shared" si="6"/>
        <v>-256224.7</v>
      </c>
      <c r="Q26" s="27">
        <f t="shared" si="7"/>
        <v>-256224.7</v>
      </c>
      <c r="S26" s="19">
        <f t="shared" si="9"/>
        <v>9122038.5000000056</v>
      </c>
      <c r="U26" s="42">
        <f t="shared" si="8"/>
        <v>-3</v>
      </c>
      <c r="V26"/>
      <c r="W26" s="67"/>
    </row>
    <row r="27" spans="1:23" s="1" customFormat="1" ht="15" x14ac:dyDescent="0.25">
      <c r="A27" s="46"/>
      <c r="B27" s="51" t="s">
        <v>31</v>
      </c>
      <c r="E27" s="58">
        <f>+SUBTOTAL(9,E22:E26)</f>
        <v>821155199.53000009</v>
      </c>
      <c r="F27" s="53"/>
      <c r="G27" s="58">
        <f>+SUBTOTAL(9,G22:G26)</f>
        <v>0</v>
      </c>
      <c r="H27" s="52"/>
      <c r="I27" s="54"/>
      <c r="J27" s="55"/>
      <c r="K27" s="58">
        <f>+SUBTOTAL(9,K22:K26)</f>
        <v>291990830.68000001</v>
      </c>
      <c r="L27" s="53"/>
      <c r="M27" s="53"/>
      <c r="N27" s="53"/>
      <c r="O27" s="58">
        <f>+SUBTOTAL(9,O22:O26)</f>
        <v>-80678440.770000011</v>
      </c>
      <c r="P27" s="53"/>
      <c r="Q27" s="59">
        <f>+SUBTOTAL(9,Q22:Q26)</f>
        <v>-80678440.770000011</v>
      </c>
      <c r="R27" s="53"/>
      <c r="S27" s="58">
        <f>+SUBTOTAL(9,S22:S26)</f>
        <v>1113146030.21</v>
      </c>
      <c r="T27" s="53"/>
      <c r="U27" s="54">
        <f t="shared" si="8"/>
        <v>-7</v>
      </c>
      <c r="V27" s="31"/>
      <c r="W27" s="31"/>
    </row>
    <row r="28" spans="1:23" ht="15" x14ac:dyDescent="0.25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</row>
    <row r="29" spans="1:23" x14ac:dyDescent="0.2">
      <c r="A29" s="22" t="s">
        <v>9</v>
      </c>
      <c r="E29" s="14">
        <f>+SUBTOTAL(9,E12:E28)</f>
        <v>3057932110.9699998</v>
      </c>
      <c r="G29" s="14">
        <f>+SUBTOTAL(9,G12:G28)</f>
        <v>0</v>
      </c>
      <c r="K29" s="14">
        <f>+SUBTOTAL(9,K12:K28)</f>
        <v>523075010.74000007</v>
      </c>
      <c r="O29" s="14">
        <f>+SUBTOTAL(9,O12:O28)</f>
        <v>-145139233.06999999</v>
      </c>
      <c r="Q29" s="14">
        <f>+SUBTOTAL(9,Q12:Q28)</f>
        <v>-145139233.06999999</v>
      </c>
      <c r="S29" s="14">
        <f>+SUBTOTAL(9,S12:S28)</f>
        <v>3581007121.71</v>
      </c>
      <c r="U29" s="42"/>
    </row>
    <row r="30" spans="1:23" x14ac:dyDescent="0.2">
      <c r="A30" s="22"/>
      <c r="E30" s="14"/>
      <c r="G30" s="14"/>
      <c r="K30" s="14"/>
      <c r="O30" s="14"/>
      <c r="Q30" s="14"/>
      <c r="S30" s="14"/>
    </row>
    <row r="31" spans="1:23" x14ac:dyDescent="0.2">
      <c r="A31" s="22"/>
      <c r="E31" s="14"/>
      <c r="G31" s="14"/>
      <c r="K31" s="14"/>
      <c r="O31" s="14"/>
      <c r="Q31" s="14"/>
      <c r="S31" s="14"/>
    </row>
    <row r="32" spans="1:23" x14ac:dyDescent="0.2">
      <c r="A32" s="22" t="s">
        <v>61</v>
      </c>
      <c r="E32" s="14"/>
      <c r="G32" s="14"/>
      <c r="K32" s="14"/>
      <c r="O32" s="14"/>
      <c r="Q32" s="14"/>
      <c r="S32" s="14"/>
      <c r="U32" s="18"/>
      <c r="V32" s="17"/>
    </row>
    <row r="33" spans="1:23" x14ac:dyDescent="0.2">
      <c r="A33" s="22"/>
      <c r="E33" s="14"/>
      <c r="G33" s="14"/>
      <c r="K33" s="14"/>
      <c r="O33" s="14"/>
      <c r="Q33" s="14"/>
      <c r="S33" s="14"/>
    </row>
    <row r="34" spans="1:23" s="1" customFormat="1" x14ac:dyDescent="0.2">
      <c r="A34" s="46"/>
      <c r="B34" s="47" t="s">
        <v>15</v>
      </c>
      <c r="C34" s="48"/>
      <c r="E34" s="49"/>
      <c r="G34" s="50"/>
      <c r="H34" s="50"/>
      <c r="I34" s="50"/>
      <c r="K34" s="49"/>
      <c r="M34" s="50"/>
      <c r="N34" s="50"/>
      <c r="O34" s="50"/>
    </row>
    <row r="35" spans="1:23" ht="15" x14ac:dyDescent="0.25">
      <c r="A35" s="66">
        <v>331</v>
      </c>
      <c r="B35" s="8"/>
      <c r="C35" s="3" t="s">
        <v>23</v>
      </c>
      <c r="E35" s="21">
        <v>21526416.68</v>
      </c>
      <c r="G35" s="29">
        <v>0</v>
      </c>
      <c r="H35" s="16"/>
      <c r="I35" s="16">
        <f t="shared" ref="I35:I40" si="10">ROUND(G35/E35*100,0)</f>
        <v>0</v>
      </c>
      <c r="J35" s="17"/>
      <c r="K35" s="21">
        <v>1963224.1499999992</v>
      </c>
      <c r="M35" s="16">
        <v>-25</v>
      </c>
      <c r="N35" s="16"/>
      <c r="O35" s="23">
        <f t="shared" ref="O35:O40" si="11">VALUE(ROUND(K35*M35/100,2))</f>
        <v>-490806.04</v>
      </c>
      <c r="Q35" s="26">
        <f t="shared" ref="Q35:Q40" si="12">G35+O35</f>
        <v>-490806.04</v>
      </c>
      <c r="S35" s="18">
        <f>+E35+K35</f>
        <v>23489640.829999998</v>
      </c>
      <c r="U35" s="42">
        <f t="shared" ref="U35:U41" si="13">ROUND(Q35/S35*100,0)</f>
        <v>-2</v>
      </c>
      <c r="W35" s="67"/>
    </row>
    <row r="36" spans="1:23" ht="15" x14ac:dyDescent="0.25">
      <c r="A36" s="66">
        <v>332</v>
      </c>
      <c r="B36" s="8"/>
      <c r="C36" s="3" t="s">
        <v>32</v>
      </c>
      <c r="E36" s="21">
        <v>16047399.689999999</v>
      </c>
      <c r="G36" s="29">
        <v>0</v>
      </c>
      <c r="H36" s="16"/>
      <c r="I36" s="16">
        <f t="shared" si="10"/>
        <v>0</v>
      </c>
      <c r="J36" s="17"/>
      <c r="K36" s="21">
        <v>581250.87000000046</v>
      </c>
      <c r="M36" s="16">
        <v>-25</v>
      </c>
      <c r="N36" s="16"/>
      <c r="O36" s="23">
        <f t="shared" si="11"/>
        <v>-145312.72</v>
      </c>
      <c r="Q36" s="26">
        <f t="shared" si="12"/>
        <v>-145312.72</v>
      </c>
      <c r="S36" s="18">
        <f t="shared" ref="S36:S40" si="14">+E36+K36</f>
        <v>16628650.560000001</v>
      </c>
      <c r="U36" s="42">
        <f t="shared" si="13"/>
        <v>-1</v>
      </c>
      <c r="W36" s="67"/>
    </row>
    <row r="37" spans="1:23" ht="15" x14ac:dyDescent="0.25">
      <c r="A37" s="66">
        <v>333</v>
      </c>
      <c r="B37" s="8"/>
      <c r="C37" s="3" t="s">
        <v>33</v>
      </c>
      <c r="E37" s="21">
        <v>114000314.01000002</v>
      </c>
      <c r="G37" s="29">
        <v>0</v>
      </c>
      <c r="H37" s="16"/>
      <c r="I37" s="16">
        <f t="shared" si="10"/>
        <v>0</v>
      </c>
      <c r="J37" s="17"/>
      <c r="K37" s="21">
        <v>766053.66000000015</v>
      </c>
      <c r="M37" s="16">
        <v>-30</v>
      </c>
      <c r="N37" s="16"/>
      <c r="O37" s="23">
        <f t="shared" si="11"/>
        <v>-229816.1</v>
      </c>
      <c r="Q37" s="26">
        <f t="shared" si="12"/>
        <v>-229816.1</v>
      </c>
      <c r="S37" s="18">
        <f t="shared" ref="S37" si="15">+E37+K37</f>
        <v>114766367.67000002</v>
      </c>
      <c r="U37" s="42">
        <f t="shared" si="13"/>
        <v>0</v>
      </c>
      <c r="W37" s="67"/>
    </row>
    <row r="38" spans="1:23" ht="15" x14ac:dyDescent="0.25">
      <c r="A38" s="66">
        <v>334</v>
      </c>
      <c r="B38" s="8"/>
      <c r="C38" s="3" t="s">
        <v>26</v>
      </c>
      <c r="E38" s="21">
        <v>7187152.1399999987</v>
      </c>
      <c r="G38" s="29">
        <v>0</v>
      </c>
      <c r="H38" s="16"/>
      <c r="I38" s="16">
        <f t="shared" si="10"/>
        <v>0</v>
      </c>
      <c r="J38" s="17"/>
      <c r="K38" s="21">
        <v>292013.48999999993</v>
      </c>
      <c r="M38" s="16">
        <v>-15</v>
      </c>
      <c r="N38" s="16"/>
      <c r="O38" s="23">
        <f t="shared" si="11"/>
        <v>-43802.02</v>
      </c>
      <c r="Q38" s="26">
        <f t="shared" si="12"/>
        <v>-43802.02</v>
      </c>
      <c r="S38" s="18">
        <f t="shared" si="14"/>
        <v>7479165.629999999</v>
      </c>
      <c r="U38" s="42">
        <f t="shared" si="13"/>
        <v>-1</v>
      </c>
      <c r="W38" s="67"/>
    </row>
    <row r="39" spans="1:23" ht="15" x14ac:dyDescent="0.25">
      <c r="A39" s="66">
        <v>335</v>
      </c>
      <c r="B39" s="8"/>
      <c r="C39" s="3" t="s">
        <v>27</v>
      </c>
      <c r="E39" s="21">
        <v>350612.01</v>
      </c>
      <c r="G39" s="29">
        <v>0</v>
      </c>
      <c r="H39" s="16"/>
      <c r="I39" s="16">
        <f t="shared" si="10"/>
        <v>0</v>
      </c>
      <c r="J39" s="17"/>
      <c r="K39" s="21">
        <v>15485.350000000004</v>
      </c>
      <c r="M39" s="16">
        <v>-10</v>
      </c>
      <c r="N39" s="16"/>
      <c r="O39" s="23">
        <f t="shared" si="11"/>
        <v>-1548.54</v>
      </c>
      <c r="Q39" s="26">
        <f t="shared" si="12"/>
        <v>-1548.54</v>
      </c>
      <c r="S39" s="18">
        <f t="shared" si="14"/>
        <v>366097.36</v>
      </c>
      <c r="U39" s="42">
        <f t="shared" si="13"/>
        <v>0</v>
      </c>
      <c r="W39" s="67"/>
    </row>
    <row r="40" spans="1:23" ht="15" x14ac:dyDescent="0.25">
      <c r="A40" s="66">
        <v>336</v>
      </c>
      <c r="B40" s="8"/>
      <c r="C40" s="3" t="s">
        <v>34</v>
      </c>
      <c r="E40" s="25">
        <v>95274.77</v>
      </c>
      <c r="G40" s="30">
        <v>0</v>
      </c>
      <c r="H40" s="16"/>
      <c r="I40" s="16">
        <f t="shared" si="10"/>
        <v>0</v>
      </c>
      <c r="J40" s="17"/>
      <c r="K40" s="25">
        <v>7011.68</v>
      </c>
      <c r="M40" s="16">
        <v>-10</v>
      </c>
      <c r="N40" s="16"/>
      <c r="O40" s="24">
        <f t="shared" si="11"/>
        <v>-701.17</v>
      </c>
      <c r="Q40" s="27">
        <f t="shared" si="12"/>
        <v>-701.17</v>
      </c>
      <c r="S40" s="19">
        <f t="shared" si="14"/>
        <v>102286.45000000001</v>
      </c>
      <c r="U40" s="42">
        <f t="shared" si="13"/>
        <v>-1</v>
      </c>
      <c r="W40" s="67"/>
    </row>
    <row r="41" spans="1:23" s="1" customFormat="1" x14ac:dyDescent="0.2">
      <c r="A41" s="46"/>
      <c r="B41" s="51" t="s">
        <v>35</v>
      </c>
      <c r="E41" s="58">
        <f>+SUBTOTAL(9,E35:E40)</f>
        <v>159207169.30000001</v>
      </c>
      <c r="F41" s="53"/>
      <c r="G41" s="58">
        <f>+SUBTOTAL(9,G35:G40)</f>
        <v>0</v>
      </c>
      <c r="H41" s="52"/>
      <c r="I41" s="54"/>
      <c r="J41" s="55"/>
      <c r="K41" s="58">
        <f>+SUBTOTAL(9,K35:K40)</f>
        <v>3625039.1999999997</v>
      </c>
      <c r="L41" s="53"/>
      <c r="M41" s="53"/>
      <c r="N41" s="53"/>
      <c r="O41" s="58">
        <f>+SUBTOTAL(9,O35:O40)</f>
        <v>-911986.59000000008</v>
      </c>
      <c r="P41" s="53"/>
      <c r="Q41" s="59">
        <f>+SUBTOTAL(9,Q35:Q40)</f>
        <v>-911986.59000000008</v>
      </c>
      <c r="R41" s="53"/>
      <c r="S41" s="58">
        <f>+SUBTOTAL(9,S35:S40)</f>
        <v>162832208.5</v>
      </c>
      <c r="T41" s="53"/>
      <c r="U41" s="54">
        <f t="shared" si="13"/>
        <v>-1</v>
      </c>
    </row>
    <row r="42" spans="1:23" x14ac:dyDescent="0.2">
      <c r="A42" s="22"/>
      <c r="E42" s="14"/>
      <c r="G42" s="14"/>
      <c r="K42" s="14"/>
      <c r="O42" s="14"/>
      <c r="Q42" s="14"/>
      <c r="S42" s="14"/>
    </row>
    <row r="43" spans="1:23" x14ac:dyDescent="0.2">
      <c r="A43" s="22" t="s">
        <v>62</v>
      </c>
      <c r="E43" s="14">
        <f>SUBTOTAL(9,E35:E42)</f>
        <v>159207169.30000001</v>
      </c>
      <c r="G43" s="14">
        <f>SUBTOTAL(9,G35:G42)</f>
        <v>0</v>
      </c>
      <c r="K43" s="14">
        <f>SUBTOTAL(9,K35:K42)</f>
        <v>3625039.1999999997</v>
      </c>
      <c r="O43" s="14">
        <f>SUBTOTAL(9,O35:O42)</f>
        <v>-911986.59000000008</v>
      </c>
      <c r="Q43" s="14">
        <f>SUBTOTAL(9,Q35:Q42)</f>
        <v>-911986.59000000008</v>
      </c>
      <c r="S43" s="14">
        <f>SUBTOTAL(9,S35:S42)</f>
        <v>162832208.5</v>
      </c>
    </row>
    <row r="44" spans="1:23" x14ac:dyDescent="0.2">
      <c r="A44" s="22"/>
      <c r="E44" s="14"/>
      <c r="G44" s="14"/>
      <c r="K44" s="14"/>
      <c r="O44" s="14"/>
      <c r="Q44" s="14"/>
      <c r="S44" s="14"/>
    </row>
    <row r="45" spans="1:23" x14ac:dyDescent="0.2">
      <c r="A45" s="22"/>
      <c r="E45" s="14"/>
      <c r="G45" s="14"/>
      <c r="K45" s="14"/>
      <c r="O45" s="14"/>
      <c r="Q45" s="14"/>
      <c r="S45" s="14"/>
    </row>
    <row r="46" spans="1:23" x14ac:dyDescent="0.2">
      <c r="A46" s="22" t="s">
        <v>7</v>
      </c>
    </row>
    <row r="47" spans="1:23" x14ac:dyDescent="0.2">
      <c r="A47" s="12"/>
    </row>
    <row r="48" spans="1:23" s="1" customFormat="1" x14ac:dyDescent="0.2">
      <c r="A48" s="46"/>
      <c r="B48" s="47" t="s">
        <v>36</v>
      </c>
      <c r="C48" s="48"/>
      <c r="E48" s="49"/>
      <c r="G48" s="50"/>
      <c r="H48" s="50"/>
      <c r="I48" s="50"/>
      <c r="K48" s="49"/>
      <c r="M48" s="50"/>
      <c r="N48" s="50"/>
      <c r="O48" s="50"/>
    </row>
    <row r="49" spans="1:23" ht="15" x14ac:dyDescent="0.25">
      <c r="A49" s="66">
        <v>341</v>
      </c>
      <c r="B49" s="8"/>
      <c r="C49" s="3" t="s">
        <v>23</v>
      </c>
      <c r="E49" s="21">
        <v>1381624.8699999996</v>
      </c>
      <c r="G49" s="29">
        <v>0</v>
      </c>
      <c r="H49" s="16"/>
      <c r="I49" s="16">
        <f t="shared" ref="I49:I54" si="16">ROUND(G49/E49*100,0)</f>
        <v>0</v>
      </c>
      <c r="J49" s="17"/>
      <c r="K49" s="21">
        <v>60713.249999999978</v>
      </c>
      <c r="M49" s="16">
        <v>-10</v>
      </c>
      <c r="N49" s="16"/>
      <c r="O49" s="23">
        <f t="shared" ref="O49:O54" si="17">VALUE(ROUND(K49*M49/100,2))</f>
        <v>-6071.33</v>
      </c>
      <c r="Q49" s="26">
        <f t="shared" ref="Q49:Q54" si="18">G49+O49</f>
        <v>-6071.33</v>
      </c>
      <c r="S49" s="18">
        <f>+E49+K49</f>
        <v>1442338.1199999996</v>
      </c>
      <c r="U49" s="42">
        <f t="shared" ref="U49:U55" si="19">ROUND(Q49/S49*100,0)</f>
        <v>0</v>
      </c>
      <c r="W49" s="67"/>
    </row>
    <row r="50" spans="1:23" ht="15" x14ac:dyDescent="0.25">
      <c r="A50" s="66">
        <v>342</v>
      </c>
      <c r="B50" s="8"/>
      <c r="C50" s="3" t="s">
        <v>37</v>
      </c>
      <c r="E50" s="21">
        <v>1894864.05</v>
      </c>
      <c r="G50" s="29">
        <v>0</v>
      </c>
      <c r="H50" s="16"/>
      <c r="I50" s="16">
        <f t="shared" si="16"/>
        <v>0</v>
      </c>
      <c r="J50" s="17"/>
      <c r="K50" s="21">
        <v>201592.15000000014</v>
      </c>
      <c r="M50" s="16">
        <v>-15</v>
      </c>
      <c r="N50" s="16"/>
      <c r="O50" s="23">
        <f t="shared" si="17"/>
        <v>-30238.82</v>
      </c>
      <c r="Q50" s="26">
        <f t="shared" si="18"/>
        <v>-30238.82</v>
      </c>
      <c r="S50" s="18">
        <f t="shared" ref="S50:S54" si="20">+E50+K50</f>
        <v>2096456.2000000002</v>
      </c>
      <c r="U50" s="42">
        <f t="shared" si="19"/>
        <v>-1</v>
      </c>
      <c r="W50" s="67"/>
    </row>
    <row r="51" spans="1:23" ht="15" x14ac:dyDescent="0.25">
      <c r="A51" s="66">
        <v>343</v>
      </c>
      <c r="B51" s="8"/>
      <c r="C51" s="3" t="s">
        <v>38</v>
      </c>
      <c r="E51" s="21">
        <v>46724100.439999998</v>
      </c>
      <c r="G51" s="29">
        <v>0</v>
      </c>
      <c r="H51" s="16"/>
      <c r="I51" s="16">
        <f t="shared" si="16"/>
        <v>0</v>
      </c>
      <c r="J51" s="17"/>
      <c r="K51" s="21">
        <v>22222594.749999996</v>
      </c>
      <c r="M51" s="16">
        <v>-15</v>
      </c>
      <c r="N51" s="16"/>
      <c r="O51" s="23">
        <f t="shared" si="17"/>
        <v>-3333389.21</v>
      </c>
      <c r="Q51" s="26">
        <f t="shared" si="18"/>
        <v>-3333389.21</v>
      </c>
      <c r="S51" s="18">
        <f t="shared" si="20"/>
        <v>68946695.189999998</v>
      </c>
      <c r="U51" s="42">
        <f t="shared" si="19"/>
        <v>-5</v>
      </c>
      <c r="W51" s="67"/>
    </row>
    <row r="52" spans="1:23" ht="15" x14ac:dyDescent="0.25">
      <c r="A52" s="66">
        <v>344</v>
      </c>
      <c r="B52" s="8"/>
      <c r="C52" s="3" t="s">
        <v>39</v>
      </c>
      <c r="E52" s="21">
        <v>7829116.4800000023</v>
      </c>
      <c r="G52" s="29">
        <v>0</v>
      </c>
      <c r="H52" s="16"/>
      <c r="I52" s="16">
        <f t="shared" si="16"/>
        <v>0</v>
      </c>
      <c r="J52" s="17"/>
      <c r="K52" s="21">
        <v>577294.17000000004</v>
      </c>
      <c r="M52" s="16">
        <v>-10</v>
      </c>
      <c r="N52" s="16"/>
      <c r="O52" s="23">
        <f t="shared" si="17"/>
        <v>-57729.42</v>
      </c>
      <c r="Q52" s="26">
        <f t="shared" si="18"/>
        <v>-57729.42</v>
      </c>
      <c r="S52" s="18">
        <f t="shared" si="20"/>
        <v>8406410.6500000022</v>
      </c>
      <c r="U52" s="42">
        <f t="shared" si="19"/>
        <v>-1</v>
      </c>
      <c r="W52" s="67"/>
    </row>
    <row r="53" spans="1:23" ht="15" x14ac:dyDescent="0.25">
      <c r="A53" s="66">
        <v>345</v>
      </c>
      <c r="B53" s="8"/>
      <c r="C53" s="3" t="s">
        <v>26</v>
      </c>
      <c r="E53" s="21">
        <v>3952008.68</v>
      </c>
      <c r="G53" s="29">
        <v>0</v>
      </c>
      <c r="H53" s="16"/>
      <c r="I53" s="16">
        <f t="shared" si="16"/>
        <v>0</v>
      </c>
      <c r="J53" s="17"/>
      <c r="K53" s="21">
        <v>894945.83000000019</v>
      </c>
      <c r="M53" s="16">
        <v>-10</v>
      </c>
      <c r="N53" s="16"/>
      <c r="O53" s="23">
        <f t="shared" si="17"/>
        <v>-89494.58</v>
      </c>
      <c r="Q53" s="26">
        <f t="shared" si="18"/>
        <v>-89494.58</v>
      </c>
      <c r="S53" s="18">
        <f t="shared" si="20"/>
        <v>4846954.5100000007</v>
      </c>
      <c r="U53" s="42">
        <f t="shared" si="19"/>
        <v>-2</v>
      </c>
      <c r="W53" s="67"/>
    </row>
    <row r="54" spans="1:23" ht="15" x14ac:dyDescent="0.25">
      <c r="A54" s="66">
        <v>346</v>
      </c>
      <c r="B54" s="8"/>
      <c r="C54" s="3" t="s">
        <v>27</v>
      </c>
      <c r="E54" s="25">
        <v>2254614.15</v>
      </c>
      <c r="G54" s="30">
        <v>0</v>
      </c>
      <c r="H54" s="16"/>
      <c r="I54" s="16">
        <f t="shared" si="16"/>
        <v>0</v>
      </c>
      <c r="J54" s="17"/>
      <c r="K54" s="25">
        <v>220015.02999999997</v>
      </c>
      <c r="M54" s="16">
        <v>-5</v>
      </c>
      <c r="N54" s="16"/>
      <c r="O54" s="24">
        <f t="shared" si="17"/>
        <v>-11000.75</v>
      </c>
      <c r="Q54" s="27">
        <f t="shared" si="18"/>
        <v>-11000.75</v>
      </c>
      <c r="S54" s="19">
        <f t="shared" si="20"/>
        <v>2474629.1799999997</v>
      </c>
      <c r="U54" s="42">
        <f t="shared" si="19"/>
        <v>0</v>
      </c>
      <c r="W54" s="67"/>
    </row>
    <row r="55" spans="1:23" s="1" customFormat="1" x14ac:dyDescent="0.2">
      <c r="A55" s="46"/>
      <c r="B55" s="51" t="s">
        <v>40</v>
      </c>
      <c r="E55" s="52">
        <f>+SUBTOTAL(9,E49:E54)</f>
        <v>64036328.670000002</v>
      </c>
      <c r="F55" s="53"/>
      <c r="G55" s="52">
        <f>+SUBTOTAL(9,G49:G54)</f>
        <v>0</v>
      </c>
      <c r="H55" s="52"/>
      <c r="I55" s="54"/>
      <c r="J55" s="55"/>
      <c r="K55" s="52">
        <f>+SUBTOTAL(9,K49:K54)</f>
        <v>24177155.18</v>
      </c>
      <c r="L55" s="53"/>
      <c r="M55" s="53"/>
      <c r="N55" s="53"/>
      <c r="O55" s="52">
        <f>+SUBTOTAL(9,O49:O54)</f>
        <v>-3527924.11</v>
      </c>
      <c r="P55" s="53"/>
      <c r="Q55" s="56">
        <f>+SUBTOTAL(9,Q49:Q54)</f>
        <v>-3527924.11</v>
      </c>
      <c r="R55" s="53"/>
      <c r="S55" s="52">
        <f>+SUBTOTAL(9,S49:S54)</f>
        <v>88213483.849999994</v>
      </c>
      <c r="T55" s="53"/>
      <c r="U55" s="54">
        <f t="shared" si="19"/>
        <v>-4</v>
      </c>
    </row>
    <row r="56" spans="1:23" x14ac:dyDescent="0.2">
      <c r="A56" s="34"/>
      <c r="B56" s="35"/>
      <c r="C56" s="36"/>
      <c r="E56" s="37"/>
      <c r="G56" s="29"/>
      <c r="H56" s="16"/>
      <c r="I56" s="16"/>
      <c r="J56" s="17"/>
      <c r="K56" s="37"/>
      <c r="M56" s="16"/>
      <c r="N56" s="16"/>
      <c r="O56" s="38"/>
      <c r="Q56" s="39"/>
      <c r="S56" s="18"/>
      <c r="U56" s="16"/>
    </row>
    <row r="57" spans="1:23" s="1" customFormat="1" x14ac:dyDescent="0.2">
      <c r="A57" s="46"/>
      <c r="B57" s="47" t="s">
        <v>45</v>
      </c>
      <c r="C57" s="48"/>
      <c r="E57" s="49"/>
      <c r="G57" s="50"/>
      <c r="H57" s="50"/>
      <c r="I57" s="50"/>
      <c r="K57" s="49"/>
      <c r="M57" s="50"/>
      <c r="N57" s="50"/>
      <c r="O57" s="50"/>
    </row>
    <row r="58" spans="1:23" ht="15" x14ac:dyDescent="0.25">
      <c r="A58" s="66">
        <v>341</v>
      </c>
      <c r="B58" s="8"/>
      <c r="C58" s="3" t="s">
        <v>23</v>
      </c>
      <c r="E58" s="21">
        <v>13333634.560000001</v>
      </c>
      <c r="G58" s="29">
        <v>0</v>
      </c>
      <c r="H58" s="16"/>
      <c r="I58" s="16">
        <f t="shared" ref="I58:I63" si="21">ROUND(G58/E58*100,0)</f>
        <v>0</v>
      </c>
      <c r="J58" s="17"/>
      <c r="K58" s="21">
        <v>4472193.700000002</v>
      </c>
      <c r="M58" s="16">
        <v>-10</v>
      </c>
      <c r="N58" s="16"/>
      <c r="O58" s="23">
        <f t="shared" ref="O58:O63" si="22">VALUE(ROUND(K58*M58/100,2))</f>
        <v>-447219.37</v>
      </c>
      <c r="Q58" s="26">
        <f t="shared" ref="Q58:Q63" si="23">G58+O58</f>
        <v>-447219.37</v>
      </c>
      <c r="S58" s="18">
        <f>+E58+K58</f>
        <v>17805828.260000002</v>
      </c>
      <c r="U58" s="42">
        <f t="shared" ref="U58:U64" si="24">ROUND(Q58/S58*100,0)</f>
        <v>-3</v>
      </c>
      <c r="W58" s="67"/>
    </row>
    <row r="59" spans="1:23" ht="15" x14ac:dyDescent="0.25">
      <c r="A59" s="66">
        <v>342</v>
      </c>
      <c r="B59" s="8"/>
      <c r="C59" s="3" t="s">
        <v>37</v>
      </c>
      <c r="E59" s="21">
        <v>6933020.7000000002</v>
      </c>
      <c r="G59" s="29">
        <v>0</v>
      </c>
      <c r="H59" s="16"/>
      <c r="I59" s="16">
        <f t="shared" si="21"/>
        <v>0</v>
      </c>
      <c r="J59" s="17"/>
      <c r="K59" s="21">
        <v>1508549.6599999997</v>
      </c>
      <c r="M59" s="16">
        <v>-15</v>
      </c>
      <c r="N59" s="16"/>
      <c r="O59" s="23">
        <f t="shared" si="22"/>
        <v>-226282.45</v>
      </c>
      <c r="Q59" s="26">
        <f t="shared" si="23"/>
        <v>-226282.45</v>
      </c>
      <c r="S59" s="18">
        <f t="shared" ref="S59:S63" si="25">+E59+K59</f>
        <v>8441570.3599999994</v>
      </c>
      <c r="U59" s="42">
        <f t="shared" si="24"/>
        <v>-3</v>
      </c>
      <c r="W59" s="67"/>
    </row>
    <row r="60" spans="1:23" ht="15" x14ac:dyDescent="0.25">
      <c r="A60" s="66">
        <v>343</v>
      </c>
      <c r="B60" s="8"/>
      <c r="C60" s="3" t="s">
        <v>38</v>
      </c>
      <c r="E60" s="21">
        <v>40563325.780000001</v>
      </c>
      <c r="G60" s="29">
        <v>0</v>
      </c>
      <c r="H60" s="16"/>
      <c r="I60" s="16">
        <f t="shared" si="21"/>
        <v>0</v>
      </c>
      <c r="J60" s="17"/>
      <c r="K60" s="21">
        <v>44282231.280000031</v>
      </c>
      <c r="M60" s="16">
        <v>-15</v>
      </c>
      <c r="N60" s="16"/>
      <c r="O60" s="23">
        <f t="shared" si="22"/>
        <v>-6642334.6900000004</v>
      </c>
      <c r="Q60" s="26">
        <f t="shared" si="23"/>
        <v>-6642334.6900000004</v>
      </c>
      <c r="S60" s="18">
        <f t="shared" si="25"/>
        <v>84845557.060000032</v>
      </c>
      <c r="U60" s="42">
        <f t="shared" si="24"/>
        <v>-8</v>
      </c>
      <c r="W60" s="67"/>
    </row>
    <row r="61" spans="1:23" ht="15" x14ac:dyDescent="0.25">
      <c r="A61" s="66">
        <v>344</v>
      </c>
      <c r="B61" s="8"/>
      <c r="C61" s="3" t="s">
        <v>39</v>
      </c>
      <c r="E61" s="21">
        <v>16597641.620000001</v>
      </c>
      <c r="G61" s="29">
        <v>0</v>
      </c>
      <c r="H61" s="16"/>
      <c r="I61" s="16">
        <f t="shared" si="21"/>
        <v>0</v>
      </c>
      <c r="J61" s="17"/>
      <c r="K61" s="21">
        <v>1440637.4500000004</v>
      </c>
      <c r="M61" s="16">
        <v>-10</v>
      </c>
      <c r="N61" s="16"/>
      <c r="O61" s="23">
        <f t="shared" si="22"/>
        <v>-144063.75</v>
      </c>
      <c r="Q61" s="26">
        <f t="shared" si="23"/>
        <v>-144063.75</v>
      </c>
      <c r="S61" s="18">
        <f t="shared" si="25"/>
        <v>18038279.07</v>
      </c>
      <c r="U61" s="42">
        <f t="shared" si="24"/>
        <v>-1</v>
      </c>
      <c r="W61" s="67"/>
    </row>
    <row r="62" spans="1:23" ht="15" x14ac:dyDescent="0.25">
      <c r="A62" s="66">
        <v>345</v>
      </c>
      <c r="B62" s="8"/>
      <c r="C62" s="3" t="s">
        <v>26</v>
      </c>
      <c r="E62" s="21">
        <v>6496363.2000000002</v>
      </c>
      <c r="G62" s="29">
        <v>0</v>
      </c>
      <c r="H62" s="16"/>
      <c r="I62" s="16">
        <f t="shared" si="21"/>
        <v>0</v>
      </c>
      <c r="J62" s="17"/>
      <c r="K62" s="21">
        <v>1864648.3799999994</v>
      </c>
      <c r="M62" s="16">
        <v>-10</v>
      </c>
      <c r="N62" s="16"/>
      <c r="O62" s="23">
        <f t="shared" si="22"/>
        <v>-186464.84</v>
      </c>
      <c r="Q62" s="26">
        <f t="shared" si="23"/>
        <v>-186464.84</v>
      </c>
      <c r="S62" s="18">
        <f t="shared" si="25"/>
        <v>8361011.5800000001</v>
      </c>
      <c r="U62" s="42">
        <f t="shared" si="24"/>
        <v>-2</v>
      </c>
      <c r="W62" s="67"/>
    </row>
    <row r="63" spans="1:23" ht="15" x14ac:dyDescent="0.25">
      <c r="A63" s="66">
        <v>346</v>
      </c>
      <c r="B63" s="8"/>
      <c r="C63" s="3" t="s">
        <v>27</v>
      </c>
      <c r="E63" s="25">
        <v>1150168.0799999998</v>
      </c>
      <c r="G63" s="30">
        <v>0</v>
      </c>
      <c r="H63" s="16"/>
      <c r="I63" s="16">
        <f t="shared" si="21"/>
        <v>0</v>
      </c>
      <c r="J63" s="17"/>
      <c r="K63" s="25">
        <v>107182.29</v>
      </c>
      <c r="M63" s="16">
        <v>-5</v>
      </c>
      <c r="N63" s="16"/>
      <c r="O63" s="24">
        <f t="shared" si="22"/>
        <v>-5359.11</v>
      </c>
      <c r="Q63" s="27">
        <f t="shared" si="23"/>
        <v>-5359.11</v>
      </c>
      <c r="S63" s="19">
        <f t="shared" si="25"/>
        <v>1257350.3699999999</v>
      </c>
      <c r="U63" s="42">
        <f t="shared" si="24"/>
        <v>0</v>
      </c>
      <c r="W63" s="67"/>
    </row>
    <row r="64" spans="1:23" s="1" customFormat="1" x14ac:dyDescent="0.2">
      <c r="A64" s="46"/>
      <c r="B64" s="51" t="s">
        <v>46</v>
      </c>
      <c r="E64" s="52">
        <f>+SUBTOTAL(9,E58:E63)</f>
        <v>85074153.940000013</v>
      </c>
      <c r="F64" s="53"/>
      <c r="G64" s="52">
        <f>+SUBTOTAL(9,G58:G63)</f>
        <v>0</v>
      </c>
      <c r="H64" s="52"/>
      <c r="I64" s="54"/>
      <c r="J64" s="55"/>
      <c r="K64" s="52">
        <f>+SUBTOTAL(9,K58:K63)</f>
        <v>53675442.760000035</v>
      </c>
      <c r="L64" s="53"/>
      <c r="M64" s="53"/>
      <c r="N64" s="53"/>
      <c r="O64" s="52">
        <f>+SUBTOTAL(9,O58:O63)</f>
        <v>-7651724.2100000009</v>
      </c>
      <c r="P64" s="53"/>
      <c r="Q64" s="56">
        <f>+SUBTOTAL(9,Q58:Q63)</f>
        <v>-7651724.2100000009</v>
      </c>
      <c r="R64" s="53"/>
      <c r="S64" s="52">
        <f>+SUBTOTAL(9,S58:S63)</f>
        <v>138749596.70000005</v>
      </c>
      <c r="T64" s="53"/>
      <c r="U64" s="54">
        <f t="shared" si="24"/>
        <v>-6</v>
      </c>
    </row>
    <row r="65" spans="1:23" x14ac:dyDescent="0.2">
      <c r="A65" s="34"/>
      <c r="B65" s="35"/>
      <c r="C65" s="36"/>
      <c r="E65" s="37"/>
      <c r="G65" s="29"/>
      <c r="H65" s="16"/>
      <c r="I65" s="16"/>
      <c r="J65" s="17"/>
      <c r="K65" s="37"/>
      <c r="M65" s="16"/>
      <c r="N65" s="16"/>
      <c r="O65" s="38"/>
      <c r="Q65" s="39"/>
      <c r="S65" s="18"/>
      <c r="U65" s="16"/>
    </row>
    <row r="66" spans="1:23" s="1" customFormat="1" x14ac:dyDescent="0.2">
      <c r="A66" s="46"/>
      <c r="B66" s="47" t="s">
        <v>47</v>
      </c>
      <c r="C66" s="48"/>
      <c r="E66" s="49"/>
      <c r="G66" s="50"/>
      <c r="H66" s="50"/>
      <c r="I66" s="50"/>
      <c r="K66" s="49"/>
      <c r="M66" s="50"/>
      <c r="N66" s="50"/>
      <c r="O66" s="50"/>
    </row>
    <row r="67" spans="1:23" ht="15" x14ac:dyDescent="0.25">
      <c r="A67" s="66">
        <v>341</v>
      </c>
      <c r="B67" s="8"/>
      <c r="C67" s="3" t="s">
        <v>23</v>
      </c>
      <c r="E67" s="21">
        <v>2494645.33</v>
      </c>
      <c r="G67" s="29">
        <v>0</v>
      </c>
      <c r="H67" s="16"/>
      <c r="I67" s="16">
        <f t="shared" ref="I67:I72" si="26">ROUND(G67/E67*100,0)</f>
        <v>0</v>
      </c>
      <c r="J67" s="17"/>
      <c r="K67" s="21">
        <v>134753.82000000004</v>
      </c>
      <c r="M67" s="16">
        <v>-10</v>
      </c>
      <c r="N67" s="16"/>
      <c r="O67" s="23">
        <f t="shared" ref="O67:O72" si="27">VALUE(ROUND(K67*M67/100,2))</f>
        <v>-13475.38</v>
      </c>
      <c r="Q67" s="26">
        <f t="shared" ref="Q67:Q72" si="28">G67+O67</f>
        <v>-13475.38</v>
      </c>
      <c r="S67" s="18">
        <f>+E67+K67</f>
        <v>2629399.15</v>
      </c>
      <c r="U67" s="42">
        <f t="shared" ref="U67:U73" si="29">ROUND(Q67/S67*100,0)</f>
        <v>-1</v>
      </c>
      <c r="W67" s="67"/>
    </row>
    <row r="68" spans="1:23" ht="15" x14ac:dyDescent="0.25">
      <c r="A68" s="66">
        <v>342</v>
      </c>
      <c r="B68" s="8"/>
      <c r="C68" s="3" t="s">
        <v>37</v>
      </c>
      <c r="E68" s="21">
        <v>9217546.8599999994</v>
      </c>
      <c r="G68" s="29">
        <v>0</v>
      </c>
      <c r="H68" s="16"/>
      <c r="I68" s="16">
        <f t="shared" si="26"/>
        <v>0</v>
      </c>
      <c r="J68" s="17"/>
      <c r="K68" s="21">
        <v>732523.11999999988</v>
      </c>
      <c r="M68" s="16">
        <v>-15</v>
      </c>
      <c r="N68" s="16"/>
      <c r="O68" s="23">
        <f t="shared" si="27"/>
        <v>-109878.47</v>
      </c>
      <c r="Q68" s="26">
        <f t="shared" si="28"/>
        <v>-109878.47</v>
      </c>
      <c r="S68" s="18">
        <f t="shared" ref="S68:S72" si="30">+E68+K68</f>
        <v>9950069.9799999986</v>
      </c>
      <c r="U68" s="42">
        <f t="shared" si="29"/>
        <v>-1</v>
      </c>
      <c r="W68" s="67"/>
    </row>
    <row r="69" spans="1:23" ht="15" x14ac:dyDescent="0.25">
      <c r="A69" s="66">
        <v>343</v>
      </c>
      <c r="B69" s="8"/>
      <c r="C69" s="3" t="s">
        <v>38</v>
      </c>
      <c r="E69" s="21">
        <v>13101063.009999998</v>
      </c>
      <c r="G69" s="29">
        <v>0</v>
      </c>
      <c r="H69" s="16"/>
      <c r="I69" s="16">
        <f t="shared" si="26"/>
        <v>0</v>
      </c>
      <c r="J69" s="17"/>
      <c r="K69" s="21">
        <v>9045417.7799999919</v>
      </c>
      <c r="M69" s="16">
        <v>-15</v>
      </c>
      <c r="N69" s="16"/>
      <c r="O69" s="23">
        <f t="shared" si="27"/>
        <v>-1356812.67</v>
      </c>
      <c r="Q69" s="26">
        <f t="shared" si="28"/>
        <v>-1356812.67</v>
      </c>
      <c r="S69" s="18">
        <f t="shared" si="30"/>
        <v>22146480.789999992</v>
      </c>
      <c r="U69" s="42">
        <f t="shared" si="29"/>
        <v>-6</v>
      </c>
      <c r="W69" s="67"/>
    </row>
    <row r="70" spans="1:23" ht="15" x14ac:dyDescent="0.25">
      <c r="A70" s="66">
        <v>344</v>
      </c>
      <c r="B70" s="8"/>
      <c r="C70" s="3" t="s">
        <v>39</v>
      </c>
      <c r="E70" s="21">
        <v>9345953.6899999995</v>
      </c>
      <c r="G70" s="29">
        <v>0</v>
      </c>
      <c r="H70" s="16"/>
      <c r="I70" s="16">
        <f t="shared" si="26"/>
        <v>0</v>
      </c>
      <c r="J70" s="17"/>
      <c r="K70" s="21">
        <v>443885.81999999995</v>
      </c>
      <c r="M70" s="16">
        <v>-10</v>
      </c>
      <c r="N70" s="16"/>
      <c r="O70" s="23">
        <f t="shared" si="27"/>
        <v>-44388.58</v>
      </c>
      <c r="Q70" s="26">
        <f t="shared" si="28"/>
        <v>-44388.58</v>
      </c>
      <c r="S70" s="18">
        <f t="shared" si="30"/>
        <v>9789839.5099999998</v>
      </c>
      <c r="U70" s="42">
        <f t="shared" si="29"/>
        <v>0</v>
      </c>
      <c r="W70" s="67"/>
    </row>
    <row r="71" spans="1:23" ht="15" x14ac:dyDescent="0.25">
      <c r="A71" s="66">
        <v>345</v>
      </c>
      <c r="B71" s="8"/>
      <c r="C71" s="3" t="s">
        <v>26</v>
      </c>
      <c r="E71" s="21">
        <v>3208528.27</v>
      </c>
      <c r="G71" s="29">
        <v>0</v>
      </c>
      <c r="H71" s="16"/>
      <c r="I71" s="16">
        <f t="shared" si="26"/>
        <v>0</v>
      </c>
      <c r="J71" s="17"/>
      <c r="K71" s="21">
        <v>591345.36000000022</v>
      </c>
      <c r="M71" s="16">
        <v>-10</v>
      </c>
      <c r="N71" s="16"/>
      <c r="O71" s="23">
        <f t="shared" si="27"/>
        <v>-59134.54</v>
      </c>
      <c r="Q71" s="26">
        <f t="shared" si="28"/>
        <v>-59134.54</v>
      </c>
      <c r="S71" s="18">
        <f t="shared" si="30"/>
        <v>3799873.6300000004</v>
      </c>
      <c r="U71" s="42">
        <f t="shared" si="29"/>
        <v>-2</v>
      </c>
      <c r="W71" s="67"/>
    </row>
    <row r="72" spans="1:23" ht="15" x14ac:dyDescent="0.25">
      <c r="A72" s="66">
        <v>346</v>
      </c>
      <c r="B72" s="8"/>
      <c r="C72" s="3" t="s">
        <v>27</v>
      </c>
      <c r="E72" s="25">
        <v>1250586.7199999997</v>
      </c>
      <c r="G72" s="30">
        <v>0</v>
      </c>
      <c r="H72" s="16"/>
      <c r="I72" s="16">
        <f t="shared" si="26"/>
        <v>0</v>
      </c>
      <c r="J72" s="17"/>
      <c r="K72" s="25">
        <v>115384.77</v>
      </c>
      <c r="M72" s="16">
        <v>-5</v>
      </c>
      <c r="N72" s="16"/>
      <c r="O72" s="24">
        <f t="shared" si="27"/>
        <v>-5769.24</v>
      </c>
      <c r="Q72" s="27">
        <f t="shared" si="28"/>
        <v>-5769.24</v>
      </c>
      <c r="S72" s="19">
        <f t="shared" si="30"/>
        <v>1365971.4899999998</v>
      </c>
      <c r="U72" s="42">
        <f t="shared" si="29"/>
        <v>0</v>
      </c>
      <c r="W72" s="67"/>
    </row>
    <row r="73" spans="1:23" s="1" customFormat="1" x14ac:dyDescent="0.2">
      <c r="A73" s="46"/>
      <c r="B73" s="51" t="s">
        <v>48</v>
      </c>
      <c r="E73" s="52">
        <f>+SUBTOTAL(9,E67:E72)</f>
        <v>38618323.879999995</v>
      </c>
      <c r="F73" s="53"/>
      <c r="G73" s="52">
        <f>+SUBTOTAL(9,G67:G72)</f>
        <v>0</v>
      </c>
      <c r="H73" s="52"/>
      <c r="I73" s="54"/>
      <c r="J73" s="55"/>
      <c r="K73" s="52">
        <f>+SUBTOTAL(9,K67:K72)</f>
        <v>11063310.669999991</v>
      </c>
      <c r="L73" s="53"/>
      <c r="M73" s="53"/>
      <c r="N73" s="53"/>
      <c r="O73" s="52">
        <f>+SUBTOTAL(9,O67:O72)</f>
        <v>-1589458.8800000001</v>
      </c>
      <c r="P73" s="53"/>
      <c r="Q73" s="56">
        <f>+SUBTOTAL(9,Q67:Q72)</f>
        <v>-1589458.8800000001</v>
      </c>
      <c r="R73" s="53"/>
      <c r="S73" s="52">
        <f>+SUBTOTAL(9,S67:S72)</f>
        <v>49681634.54999999</v>
      </c>
      <c r="T73" s="53"/>
      <c r="U73" s="54">
        <f t="shared" si="29"/>
        <v>-3</v>
      </c>
    </row>
    <row r="74" spans="1:23" x14ac:dyDescent="0.2">
      <c r="A74" s="34"/>
      <c r="B74" s="35"/>
      <c r="C74" s="36"/>
      <c r="E74" s="37"/>
      <c r="G74" s="29"/>
      <c r="H74" s="16"/>
      <c r="I74" s="16"/>
      <c r="J74" s="17"/>
      <c r="K74" s="37"/>
      <c r="M74" s="16"/>
      <c r="N74" s="16"/>
      <c r="O74" s="38"/>
      <c r="Q74" s="39"/>
      <c r="S74" s="18"/>
      <c r="U74" s="16"/>
    </row>
    <row r="75" spans="1:23" s="1" customFormat="1" x14ac:dyDescent="0.2">
      <c r="A75" s="46"/>
      <c r="B75" s="47" t="s">
        <v>49</v>
      </c>
      <c r="C75" s="48"/>
      <c r="E75" s="49"/>
      <c r="G75" s="50"/>
      <c r="H75" s="50"/>
      <c r="I75" s="50"/>
      <c r="K75" s="49"/>
      <c r="M75" s="50"/>
      <c r="N75" s="50"/>
      <c r="O75" s="50"/>
    </row>
    <row r="76" spans="1:23" ht="15" x14ac:dyDescent="0.25">
      <c r="A76" s="66">
        <v>341</v>
      </c>
      <c r="B76" s="8"/>
      <c r="C76" s="3" t="s">
        <v>23</v>
      </c>
      <c r="E76" s="21">
        <v>11174046.600000001</v>
      </c>
      <c r="G76" s="29">
        <v>0</v>
      </c>
      <c r="H76" s="16"/>
      <c r="I76" s="16">
        <f t="shared" ref="I76:I81" si="31">ROUND(G76/E76*100,0)</f>
        <v>0</v>
      </c>
      <c r="J76" s="17"/>
      <c r="K76" s="21">
        <v>727258.35</v>
      </c>
      <c r="M76" s="16">
        <v>-10</v>
      </c>
      <c r="N76" s="16"/>
      <c r="O76" s="23">
        <f t="shared" ref="O76:O81" si="32">VALUE(ROUND(K76*M76/100,2))</f>
        <v>-72725.84</v>
      </c>
      <c r="Q76" s="26">
        <f t="shared" ref="Q76:Q81" si="33">G76+O76</f>
        <v>-72725.84</v>
      </c>
      <c r="S76" s="18">
        <f>+E76+K76</f>
        <v>11901304.950000001</v>
      </c>
      <c r="U76" s="42">
        <f t="shared" ref="U76:U82" si="34">ROUND(Q76/S76*100,0)</f>
        <v>-1</v>
      </c>
      <c r="W76" s="67"/>
    </row>
    <row r="77" spans="1:23" ht="15" x14ac:dyDescent="0.25">
      <c r="A77" s="66">
        <v>342</v>
      </c>
      <c r="B77" s="8"/>
      <c r="C77" s="3" t="s">
        <v>37</v>
      </c>
      <c r="E77" s="21">
        <v>3382450.65</v>
      </c>
      <c r="G77" s="29">
        <v>0</v>
      </c>
      <c r="H77" s="16"/>
      <c r="I77" s="16">
        <f t="shared" si="31"/>
        <v>0</v>
      </c>
      <c r="J77" s="17"/>
      <c r="K77" s="21">
        <v>603067.82999999949</v>
      </c>
      <c r="M77" s="16">
        <v>-15</v>
      </c>
      <c r="N77" s="16"/>
      <c r="O77" s="23">
        <f t="shared" si="32"/>
        <v>-90460.17</v>
      </c>
      <c r="Q77" s="26">
        <f t="shared" si="33"/>
        <v>-90460.17</v>
      </c>
      <c r="S77" s="18">
        <f t="shared" ref="S77:S81" si="35">+E77+K77</f>
        <v>3985518.4799999995</v>
      </c>
      <c r="U77" s="42">
        <f t="shared" si="34"/>
        <v>-2</v>
      </c>
      <c r="W77" s="67"/>
    </row>
    <row r="78" spans="1:23" ht="15" x14ac:dyDescent="0.25">
      <c r="A78" s="66">
        <v>343</v>
      </c>
      <c r="B78" s="8"/>
      <c r="C78" s="3" t="s">
        <v>38</v>
      </c>
      <c r="E78" s="21">
        <v>57075171.980000019</v>
      </c>
      <c r="G78" s="29">
        <v>0</v>
      </c>
      <c r="H78" s="16"/>
      <c r="I78" s="16">
        <f t="shared" si="31"/>
        <v>0</v>
      </c>
      <c r="J78" s="17"/>
      <c r="K78" s="21">
        <v>41105836.850000046</v>
      </c>
      <c r="M78" s="16">
        <v>-15</v>
      </c>
      <c r="N78" s="16"/>
      <c r="O78" s="23">
        <f t="shared" si="32"/>
        <v>-6165875.5300000003</v>
      </c>
      <c r="Q78" s="26">
        <f t="shared" si="33"/>
        <v>-6165875.5300000003</v>
      </c>
      <c r="S78" s="18">
        <f t="shared" si="35"/>
        <v>98181008.830000073</v>
      </c>
      <c r="U78" s="42">
        <f t="shared" si="34"/>
        <v>-6</v>
      </c>
      <c r="W78" s="67"/>
    </row>
    <row r="79" spans="1:23" ht="15" x14ac:dyDescent="0.25">
      <c r="A79" s="66">
        <v>344</v>
      </c>
      <c r="B79" s="8"/>
      <c r="C79" s="3" t="s">
        <v>39</v>
      </c>
      <c r="E79" s="21">
        <v>9983640.9800000004</v>
      </c>
      <c r="G79" s="29">
        <v>0</v>
      </c>
      <c r="H79" s="16"/>
      <c r="I79" s="16">
        <f t="shared" si="31"/>
        <v>0</v>
      </c>
      <c r="J79" s="17"/>
      <c r="K79" s="21">
        <v>796784.64000000095</v>
      </c>
      <c r="M79" s="16">
        <v>-10</v>
      </c>
      <c r="N79" s="16"/>
      <c r="O79" s="23">
        <f t="shared" si="32"/>
        <v>-79678.460000000006</v>
      </c>
      <c r="Q79" s="26">
        <f t="shared" si="33"/>
        <v>-79678.460000000006</v>
      </c>
      <c r="S79" s="18">
        <f t="shared" si="35"/>
        <v>10780425.620000001</v>
      </c>
      <c r="U79" s="42">
        <f t="shared" si="34"/>
        <v>-1</v>
      </c>
      <c r="W79" s="67"/>
    </row>
    <row r="80" spans="1:23" ht="15" x14ac:dyDescent="0.25">
      <c r="A80" s="66">
        <v>345</v>
      </c>
      <c r="B80" s="8"/>
      <c r="C80" s="3" t="s">
        <v>26</v>
      </c>
      <c r="E80" s="21">
        <v>12290570.940000003</v>
      </c>
      <c r="G80" s="29">
        <v>0</v>
      </c>
      <c r="H80" s="16"/>
      <c r="I80" s="16">
        <f t="shared" si="31"/>
        <v>0</v>
      </c>
      <c r="J80" s="17"/>
      <c r="K80" s="21">
        <v>2855879.0100000021</v>
      </c>
      <c r="M80" s="16">
        <v>-10</v>
      </c>
      <c r="N80" s="16"/>
      <c r="O80" s="23">
        <f t="shared" si="32"/>
        <v>-285587.90000000002</v>
      </c>
      <c r="Q80" s="26">
        <f t="shared" si="33"/>
        <v>-285587.90000000002</v>
      </c>
      <c r="S80" s="18">
        <f t="shared" si="35"/>
        <v>15146449.950000005</v>
      </c>
      <c r="U80" s="42">
        <f t="shared" si="34"/>
        <v>-2</v>
      </c>
      <c r="W80" s="67"/>
    </row>
    <row r="81" spans="1:23" ht="15" x14ac:dyDescent="0.25">
      <c r="A81" s="66">
        <v>346</v>
      </c>
      <c r="B81" s="8"/>
      <c r="C81" s="3" t="s">
        <v>27</v>
      </c>
      <c r="E81" s="25">
        <v>215230.86</v>
      </c>
      <c r="G81" s="30">
        <v>0</v>
      </c>
      <c r="H81" s="16"/>
      <c r="I81" s="16">
        <f t="shared" si="31"/>
        <v>0</v>
      </c>
      <c r="J81" s="17"/>
      <c r="K81" s="25">
        <v>4488.0599999999977</v>
      </c>
      <c r="M81" s="16">
        <v>-5</v>
      </c>
      <c r="N81" s="16"/>
      <c r="O81" s="24">
        <f t="shared" si="32"/>
        <v>-224.4</v>
      </c>
      <c r="Q81" s="27">
        <f t="shared" si="33"/>
        <v>-224.4</v>
      </c>
      <c r="S81" s="19">
        <f t="shared" si="35"/>
        <v>219718.91999999998</v>
      </c>
      <c r="U81" s="42">
        <f t="shared" si="34"/>
        <v>0</v>
      </c>
      <c r="W81" s="67"/>
    </row>
    <row r="82" spans="1:23" s="1" customFormat="1" x14ac:dyDescent="0.2">
      <c r="A82" s="46"/>
      <c r="B82" s="51" t="s">
        <v>50</v>
      </c>
      <c r="E82" s="58">
        <f>+SUBTOTAL(9,E76:E81)</f>
        <v>94121112.01000002</v>
      </c>
      <c r="F82" s="53"/>
      <c r="G82" s="58">
        <f>+SUBTOTAL(9,G76:G81)</f>
        <v>0</v>
      </c>
      <c r="H82" s="52"/>
      <c r="I82" s="54"/>
      <c r="J82" s="55"/>
      <c r="K82" s="58">
        <f>+SUBTOTAL(9,K76:K81)</f>
        <v>46093314.740000054</v>
      </c>
      <c r="L82" s="53"/>
      <c r="M82" s="53"/>
      <c r="N82" s="53"/>
      <c r="O82" s="58">
        <f>+SUBTOTAL(9,O76:O81)</f>
        <v>-6694552.3000000007</v>
      </c>
      <c r="P82" s="53"/>
      <c r="Q82" s="59">
        <f>+SUBTOTAL(9,Q76:Q81)</f>
        <v>-6694552.3000000007</v>
      </c>
      <c r="R82" s="53"/>
      <c r="S82" s="58">
        <f>+SUBTOTAL(9,S76:S81)</f>
        <v>140214426.75000009</v>
      </c>
      <c r="T82" s="53"/>
      <c r="U82" s="54">
        <f t="shared" si="34"/>
        <v>-5</v>
      </c>
    </row>
    <row r="83" spans="1:23" x14ac:dyDescent="0.2">
      <c r="A83" s="12"/>
      <c r="B83" s="20"/>
      <c r="E83" s="40"/>
      <c r="F83" s="41"/>
      <c r="G83" s="40"/>
      <c r="H83" s="40"/>
      <c r="I83" s="42"/>
      <c r="J83" s="43"/>
      <c r="K83" s="40"/>
      <c r="L83" s="41"/>
      <c r="M83" s="41"/>
      <c r="N83" s="41"/>
      <c r="O83" s="40"/>
      <c r="P83" s="41"/>
      <c r="Q83" s="44"/>
      <c r="R83" s="41"/>
      <c r="S83" s="40"/>
      <c r="T83" s="41"/>
      <c r="U83" s="41"/>
    </row>
    <row r="84" spans="1:23" x14ac:dyDescent="0.2">
      <c r="A84" s="22" t="s">
        <v>8</v>
      </c>
      <c r="E84" s="14">
        <f>+SUBTOTAL(9,E56:E83)</f>
        <v>217813589.83000004</v>
      </c>
      <c r="G84" s="14">
        <f>+SUBTOTAL(9,G56:G83)</f>
        <v>0</v>
      </c>
      <c r="K84" s="14">
        <f>+SUBTOTAL(9,K56:K83)</f>
        <v>110832068.17000008</v>
      </c>
      <c r="O84" s="14">
        <f>+SUBTOTAL(9,O56:O83)</f>
        <v>-15935735.390000001</v>
      </c>
      <c r="Q84" s="14">
        <f>+SUBTOTAL(9,Q56:Q83)</f>
        <v>-15935735.390000001</v>
      </c>
      <c r="S84" s="14">
        <f>+SUBTOTAL(9,S49:S83)</f>
        <v>416859141.85000014</v>
      </c>
    </row>
    <row r="85" spans="1:23" x14ac:dyDescent="0.2">
      <c r="A85" s="12"/>
    </row>
    <row r="86" spans="1:23" x14ac:dyDescent="0.2">
      <c r="A86" s="22" t="s">
        <v>53</v>
      </c>
    </row>
    <row r="87" spans="1:23" x14ac:dyDescent="0.2">
      <c r="A87" s="34"/>
      <c r="B87" s="35"/>
      <c r="C87" s="36"/>
      <c r="E87" s="37"/>
      <c r="G87" s="29"/>
      <c r="H87" s="16"/>
      <c r="I87" s="16"/>
      <c r="J87" s="17"/>
      <c r="K87" s="37"/>
      <c r="M87" s="16"/>
      <c r="N87" s="16"/>
      <c r="O87" s="38"/>
      <c r="Q87" s="39"/>
      <c r="S87" s="18"/>
      <c r="U87" s="16"/>
    </row>
    <row r="88" spans="1:23" s="1" customFormat="1" x14ac:dyDescent="0.2">
      <c r="A88" s="46"/>
      <c r="B88" s="47" t="s">
        <v>16</v>
      </c>
      <c r="C88" s="48"/>
      <c r="E88" s="49"/>
      <c r="G88" s="50"/>
      <c r="H88" s="50"/>
      <c r="I88" s="50"/>
      <c r="K88" s="49"/>
      <c r="M88" s="50"/>
      <c r="N88" s="50"/>
      <c r="O88" s="50"/>
    </row>
    <row r="89" spans="1:23" ht="15" x14ac:dyDescent="0.25">
      <c r="A89" s="66">
        <v>341.6</v>
      </c>
      <c r="B89" s="8"/>
      <c r="C89" s="3" t="s">
        <v>23</v>
      </c>
      <c r="E89" s="21">
        <v>871098.8</v>
      </c>
      <c r="G89" s="29">
        <v>0</v>
      </c>
      <c r="H89" s="16"/>
      <c r="I89" s="16">
        <f t="shared" ref="I89:I92" si="36">ROUND(G89/E89*100,0)</f>
        <v>0</v>
      </c>
      <c r="J89" s="17"/>
      <c r="K89" s="21">
        <v>52847.049999999996</v>
      </c>
      <c r="M89" s="16">
        <v>-5</v>
      </c>
      <c r="N89" s="16"/>
      <c r="O89" s="23">
        <f t="shared" ref="O89:O92" si="37">VALUE(ROUND(K89*M89/100,2))</f>
        <v>-2642.35</v>
      </c>
      <c r="Q89" s="26">
        <f t="shared" ref="Q89:Q92" si="38">G89+O89</f>
        <v>-2642.35</v>
      </c>
      <c r="S89" s="18">
        <f>+E89+K89</f>
        <v>923945.85000000009</v>
      </c>
      <c r="U89" s="42">
        <f t="shared" ref="U89:U93" si="39">ROUND(Q89/S89*100,0)</f>
        <v>0</v>
      </c>
      <c r="W89" s="67"/>
    </row>
    <row r="90" spans="1:23" ht="15" x14ac:dyDescent="0.25">
      <c r="A90" s="66">
        <v>344.6</v>
      </c>
      <c r="B90" s="8"/>
      <c r="C90" s="3" t="s">
        <v>39</v>
      </c>
      <c r="E90" s="21">
        <v>4434309.21</v>
      </c>
      <c r="G90" s="29">
        <v>0</v>
      </c>
      <c r="H90" s="16"/>
      <c r="I90" s="16">
        <f t="shared" si="36"/>
        <v>0</v>
      </c>
      <c r="J90" s="17"/>
      <c r="K90" s="21">
        <v>3928794.1500000004</v>
      </c>
      <c r="M90" s="16">
        <v>-10</v>
      </c>
      <c r="N90" s="16"/>
      <c r="O90" s="23">
        <f t="shared" si="37"/>
        <v>-392879.42</v>
      </c>
      <c r="Q90" s="26">
        <f t="shared" si="38"/>
        <v>-392879.42</v>
      </c>
      <c r="S90" s="18">
        <f t="shared" ref="S90:S92" si="40">+E90+K90</f>
        <v>8363103.3600000003</v>
      </c>
      <c r="U90" s="42">
        <f t="shared" si="39"/>
        <v>-5</v>
      </c>
      <c r="W90" s="67"/>
    </row>
    <row r="91" spans="1:23" ht="15" x14ac:dyDescent="0.25">
      <c r="A91" s="66">
        <v>345.6</v>
      </c>
      <c r="B91" s="8"/>
      <c r="C91" s="3" t="s">
        <v>26</v>
      </c>
      <c r="E91" s="21">
        <v>265065</v>
      </c>
      <c r="G91" s="29">
        <v>0</v>
      </c>
      <c r="H91" s="16"/>
      <c r="I91" s="16">
        <f t="shared" si="36"/>
        <v>0</v>
      </c>
      <c r="J91" s="17"/>
      <c r="K91" s="21">
        <v>24653.530000000002</v>
      </c>
      <c r="M91" s="16">
        <v>-5</v>
      </c>
      <c r="N91" s="16"/>
      <c r="O91" s="23">
        <f t="shared" si="37"/>
        <v>-1232.68</v>
      </c>
      <c r="Q91" s="26">
        <f t="shared" si="38"/>
        <v>-1232.68</v>
      </c>
      <c r="S91" s="18">
        <f t="shared" si="40"/>
        <v>289718.53000000003</v>
      </c>
      <c r="U91" s="42">
        <f t="shared" si="39"/>
        <v>0</v>
      </c>
      <c r="W91" s="67"/>
    </row>
    <row r="92" spans="1:23" ht="15" x14ac:dyDescent="0.25">
      <c r="A92" s="66">
        <v>346.6</v>
      </c>
      <c r="B92" s="8"/>
      <c r="C92" s="3" t="s">
        <v>27</v>
      </c>
      <c r="E92" s="25">
        <v>240844.69</v>
      </c>
      <c r="G92" s="30">
        <v>0</v>
      </c>
      <c r="H92" s="16"/>
      <c r="I92" s="16">
        <f t="shared" si="36"/>
        <v>0</v>
      </c>
      <c r="J92" s="17"/>
      <c r="K92" s="25">
        <v>31004.44</v>
      </c>
      <c r="M92" s="16">
        <v>-5</v>
      </c>
      <c r="N92" s="16"/>
      <c r="O92" s="24">
        <f t="shared" si="37"/>
        <v>-1550.22</v>
      </c>
      <c r="Q92" s="27">
        <f t="shared" si="38"/>
        <v>-1550.22</v>
      </c>
      <c r="S92" s="19">
        <f t="shared" si="40"/>
        <v>271849.13</v>
      </c>
      <c r="U92" s="42">
        <f t="shared" si="39"/>
        <v>-1</v>
      </c>
      <c r="W92" s="67"/>
    </row>
    <row r="93" spans="1:23" s="1" customFormat="1" x14ac:dyDescent="0.2">
      <c r="A93" s="46"/>
      <c r="B93" s="51" t="s">
        <v>42</v>
      </c>
      <c r="E93" s="52">
        <f>+SUBTOTAL(9,E89:E92)</f>
        <v>5811317.7000000002</v>
      </c>
      <c r="F93" s="53"/>
      <c r="G93" s="52">
        <f>+SUBTOTAL(9,G89:G92)</f>
        <v>0</v>
      </c>
      <c r="H93" s="52"/>
      <c r="I93" s="54"/>
      <c r="J93" s="55"/>
      <c r="K93" s="52">
        <f>+SUBTOTAL(9,K89:K92)</f>
        <v>4037299.17</v>
      </c>
      <c r="L93" s="53"/>
      <c r="M93" s="53"/>
      <c r="N93" s="53"/>
      <c r="O93" s="52">
        <f>+SUBTOTAL(9,O89:O92)</f>
        <v>-398304.66999999993</v>
      </c>
      <c r="P93" s="53"/>
      <c r="Q93" s="56">
        <f>+SUBTOTAL(9,Q89:Q92)</f>
        <v>-398304.66999999993</v>
      </c>
      <c r="R93" s="53"/>
      <c r="S93" s="52">
        <f>+SUBTOTAL(9,S89:S92)</f>
        <v>9848616.870000001</v>
      </c>
      <c r="T93" s="53"/>
      <c r="U93" s="54">
        <f t="shared" si="39"/>
        <v>-4</v>
      </c>
    </row>
    <row r="94" spans="1:23" x14ac:dyDescent="0.2">
      <c r="A94" s="34"/>
      <c r="B94" s="35"/>
      <c r="C94" s="36"/>
      <c r="E94" s="37"/>
      <c r="G94" s="29"/>
      <c r="H94" s="16"/>
      <c r="I94" s="16"/>
      <c r="J94" s="17"/>
      <c r="K94" s="37"/>
      <c r="M94" s="16"/>
      <c r="N94" s="16"/>
      <c r="O94" s="38"/>
      <c r="Q94" s="39"/>
      <c r="S94" s="18"/>
      <c r="U94" s="16"/>
    </row>
    <row r="95" spans="1:23" s="1" customFormat="1" x14ac:dyDescent="0.2">
      <c r="A95" s="46"/>
      <c r="B95" s="47" t="s">
        <v>43</v>
      </c>
      <c r="C95" s="48"/>
      <c r="E95" s="49"/>
      <c r="G95" s="50"/>
      <c r="H95" s="50"/>
      <c r="I95" s="50"/>
      <c r="K95" s="49"/>
      <c r="M95" s="50"/>
      <c r="N95" s="50"/>
      <c r="O95" s="50"/>
    </row>
    <row r="96" spans="1:23" ht="15" x14ac:dyDescent="0.25">
      <c r="A96" s="66">
        <v>341.6</v>
      </c>
      <c r="B96" s="8"/>
      <c r="C96" s="3" t="s">
        <v>57</v>
      </c>
      <c r="E96" s="21">
        <v>606881.80999999994</v>
      </c>
      <c r="G96" s="29">
        <v>0</v>
      </c>
      <c r="H96" s="16"/>
      <c r="I96" s="16">
        <f t="shared" ref="I96:I99" si="41">ROUND(G96/E96*100,0)</f>
        <v>0</v>
      </c>
      <c r="J96" s="17"/>
      <c r="K96" s="21">
        <v>36841.039999999994</v>
      </c>
      <c r="M96" s="16">
        <v>-5</v>
      </c>
      <c r="N96" s="16"/>
      <c r="O96" s="23">
        <f t="shared" ref="O96:O99" si="42">VALUE(ROUND(K96*M96/100,2))</f>
        <v>-1842.05</v>
      </c>
      <c r="Q96" s="26">
        <f t="shared" ref="Q96:Q99" si="43">G96+O96</f>
        <v>-1842.05</v>
      </c>
      <c r="S96" s="18">
        <f>+E96+K96</f>
        <v>643722.85</v>
      </c>
      <c r="U96" s="42">
        <f t="shared" ref="U96:U100" si="44">ROUND(Q96/S96*100,0)</f>
        <v>0</v>
      </c>
      <c r="W96" s="67"/>
    </row>
    <row r="97" spans="1:23" ht="15" x14ac:dyDescent="0.25">
      <c r="A97" s="66">
        <v>344.6</v>
      </c>
      <c r="B97" s="8"/>
      <c r="C97" s="3" t="s">
        <v>58</v>
      </c>
      <c r="E97" s="21">
        <v>873769.63000000012</v>
      </c>
      <c r="G97" s="29">
        <v>0</v>
      </c>
      <c r="H97" s="16"/>
      <c r="I97" s="16">
        <f t="shared" si="41"/>
        <v>0</v>
      </c>
      <c r="J97" s="17"/>
      <c r="K97" s="21">
        <v>732517.40000000014</v>
      </c>
      <c r="M97" s="16">
        <v>-10</v>
      </c>
      <c r="N97" s="16"/>
      <c r="O97" s="23">
        <f t="shared" si="42"/>
        <v>-73251.740000000005</v>
      </c>
      <c r="Q97" s="26">
        <f t="shared" si="43"/>
        <v>-73251.740000000005</v>
      </c>
      <c r="S97" s="18">
        <f t="shared" ref="S97:S99" si="45">+E97+K97</f>
        <v>1606287.0300000003</v>
      </c>
      <c r="U97" s="42">
        <f t="shared" si="44"/>
        <v>-5</v>
      </c>
      <c r="W97" s="67"/>
    </row>
    <row r="98" spans="1:23" ht="15" x14ac:dyDescent="0.25">
      <c r="A98" s="66">
        <v>345.6</v>
      </c>
      <c r="B98" s="8"/>
      <c r="C98" s="3" t="s">
        <v>59</v>
      </c>
      <c r="E98" s="21">
        <v>258421.87</v>
      </c>
      <c r="G98" s="29">
        <v>0</v>
      </c>
      <c r="H98" s="16"/>
      <c r="I98" s="16">
        <f t="shared" si="41"/>
        <v>0</v>
      </c>
      <c r="J98" s="17"/>
      <c r="K98" s="21">
        <v>25549.360000000004</v>
      </c>
      <c r="M98" s="16">
        <v>-5</v>
      </c>
      <c r="N98" s="16"/>
      <c r="O98" s="23">
        <f t="shared" si="42"/>
        <v>-1277.47</v>
      </c>
      <c r="Q98" s="26">
        <f t="shared" si="43"/>
        <v>-1277.47</v>
      </c>
      <c r="S98" s="18">
        <f t="shared" si="45"/>
        <v>283971.23</v>
      </c>
      <c r="U98" s="42">
        <f t="shared" si="44"/>
        <v>0</v>
      </c>
      <c r="W98" s="67"/>
    </row>
    <row r="99" spans="1:23" ht="15" x14ac:dyDescent="0.25">
      <c r="A99" s="66">
        <v>346.6</v>
      </c>
      <c r="B99" s="8"/>
      <c r="C99" s="3" t="s">
        <v>27</v>
      </c>
      <c r="E99" s="25">
        <v>39410.93</v>
      </c>
      <c r="G99" s="30">
        <v>0</v>
      </c>
      <c r="H99" s="16"/>
      <c r="I99" s="16">
        <f t="shared" si="41"/>
        <v>0</v>
      </c>
      <c r="J99" s="17"/>
      <c r="K99" s="25">
        <v>5198.4499999999989</v>
      </c>
      <c r="M99" s="16">
        <v>-5</v>
      </c>
      <c r="N99" s="16"/>
      <c r="O99" s="24">
        <f t="shared" si="42"/>
        <v>-259.92</v>
      </c>
      <c r="Q99" s="27">
        <f t="shared" si="43"/>
        <v>-259.92</v>
      </c>
      <c r="S99" s="19">
        <f t="shared" si="45"/>
        <v>44609.38</v>
      </c>
      <c r="U99" s="42">
        <f t="shared" si="44"/>
        <v>-1</v>
      </c>
      <c r="W99" s="67"/>
    </row>
    <row r="100" spans="1:23" s="1" customFormat="1" x14ac:dyDescent="0.2">
      <c r="A100" s="46"/>
      <c r="B100" s="51" t="s">
        <v>44</v>
      </c>
      <c r="E100" s="58">
        <f>+SUBTOTAL(9,E96:E99)</f>
        <v>1778484.24</v>
      </c>
      <c r="F100" s="53"/>
      <c r="G100" s="58">
        <f>+SUBTOTAL(9,G96:G99)</f>
        <v>0</v>
      </c>
      <c r="H100" s="52"/>
      <c r="I100" s="54"/>
      <c r="J100" s="55"/>
      <c r="K100" s="58">
        <f>+SUBTOTAL(9,K96:K99)</f>
        <v>800106.25000000012</v>
      </c>
      <c r="L100" s="53"/>
      <c r="M100" s="53"/>
      <c r="N100" s="53"/>
      <c r="O100" s="58">
        <f>+SUBTOTAL(9,O96:O99)</f>
        <v>-76631.180000000008</v>
      </c>
      <c r="P100" s="53"/>
      <c r="Q100" s="59">
        <f>+SUBTOTAL(9,Q96:Q99)</f>
        <v>-76631.180000000008</v>
      </c>
      <c r="R100" s="53"/>
      <c r="S100" s="58">
        <f>+SUBTOTAL(9,S96:S99)</f>
        <v>2578590.4900000002</v>
      </c>
      <c r="T100" s="53"/>
      <c r="U100" s="54">
        <f t="shared" si="44"/>
        <v>-3</v>
      </c>
    </row>
    <row r="101" spans="1:23" x14ac:dyDescent="0.2">
      <c r="A101" s="34"/>
      <c r="B101" s="35"/>
      <c r="C101" s="36"/>
      <c r="E101" s="37"/>
      <c r="G101" s="29"/>
      <c r="H101" s="16"/>
      <c r="I101" s="16"/>
      <c r="J101" s="17"/>
      <c r="K101" s="37"/>
      <c r="M101" s="16"/>
      <c r="N101" s="16"/>
      <c r="O101" s="38"/>
      <c r="Q101" s="39"/>
      <c r="S101" s="18"/>
      <c r="U101" s="16"/>
    </row>
    <row r="102" spans="1:23" x14ac:dyDescent="0.2">
      <c r="A102" s="22" t="s">
        <v>54</v>
      </c>
      <c r="B102" s="35"/>
      <c r="C102" s="36"/>
      <c r="E102" s="60">
        <f>SUBTOTAL(9,E89:E101)</f>
        <v>7589801.9399999995</v>
      </c>
      <c r="G102" s="60">
        <f>SUBTOTAL(9,G89:G101)</f>
        <v>0</v>
      </c>
      <c r="H102" s="16"/>
      <c r="I102" s="16"/>
      <c r="J102" s="17"/>
      <c r="K102" s="60">
        <f>SUBTOTAL(9,K89:K101)</f>
        <v>4837405.4200000009</v>
      </c>
      <c r="M102" s="16"/>
      <c r="N102" s="16"/>
      <c r="O102" s="60">
        <f>SUBTOTAL(9,O89:O101)</f>
        <v>-474935.84999999986</v>
      </c>
      <c r="Q102" s="60">
        <f>SUBTOTAL(9,Q89:Q101)</f>
        <v>-474935.84999999986</v>
      </c>
      <c r="S102" s="60">
        <f>SUBTOTAL(9,S89:S101)</f>
        <v>12427207.360000001</v>
      </c>
      <c r="U102" s="16"/>
    </row>
    <row r="103" spans="1:23" x14ac:dyDescent="0.2">
      <c r="A103" s="22"/>
      <c r="B103" s="35"/>
      <c r="C103" s="36"/>
      <c r="E103" s="60"/>
      <c r="G103" s="60"/>
      <c r="H103" s="16"/>
      <c r="I103" s="16"/>
      <c r="J103" s="17"/>
      <c r="K103" s="60"/>
      <c r="M103" s="16"/>
      <c r="N103" s="16"/>
      <c r="O103" s="60"/>
      <c r="Q103" s="60"/>
      <c r="S103" s="60"/>
      <c r="U103" s="16"/>
    </row>
    <row r="104" spans="1:23" x14ac:dyDescent="0.2">
      <c r="A104" s="22" t="s">
        <v>55</v>
      </c>
    </row>
    <row r="105" spans="1:23" x14ac:dyDescent="0.2">
      <c r="A105" s="12"/>
      <c r="B105" s="20"/>
      <c r="E105" s="40"/>
      <c r="F105" s="41"/>
      <c r="G105" s="40"/>
      <c r="H105" s="40"/>
      <c r="I105" s="42"/>
      <c r="J105" s="43"/>
      <c r="K105" s="40"/>
      <c r="L105" s="41"/>
      <c r="M105" s="41"/>
      <c r="N105" s="41"/>
      <c r="O105" s="40"/>
      <c r="P105" s="41"/>
      <c r="Q105" s="44"/>
      <c r="R105" s="41"/>
      <c r="S105" s="40"/>
      <c r="T105" s="41"/>
      <c r="U105" s="42"/>
    </row>
    <row r="106" spans="1:23" s="1" customFormat="1" x14ac:dyDescent="0.2">
      <c r="A106" s="46"/>
      <c r="B106" s="47" t="s">
        <v>22</v>
      </c>
      <c r="C106" s="48"/>
      <c r="E106" s="49"/>
      <c r="G106" s="50"/>
      <c r="H106" s="50"/>
      <c r="I106" s="50"/>
      <c r="K106" s="49"/>
      <c r="M106" s="50"/>
      <c r="N106" s="50"/>
      <c r="O106" s="50"/>
    </row>
    <row r="107" spans="1:23" ht="15" x14ac:dyDescent="0.25">
      <c r="A107" s="66">
        <v>344.7</v>
      </c>
      <c r="B107" s="8"/>
      <c r="C107" s="3" t="s">
        <v>58</v>
      </c>
      <c r="E107" s="25">
        <v>366783.31</v>
      </c>
      <c r="G107" s="30">
        <v>0</v>
      </c>
      <c r="H107" s="16"/>
      <c r="I107" s="16">
        <f>ROUND(G107/E107*100,0)</f>
        <v>0</v>
      </c>
      <c r="J107" s="17"/>
      <c r="K107" s="25">
        <v>30969.629999999994</v>
      </c>
      <c r="M107" s="16">
        <v>-10</v>
      </c>
      <c r="N107" s="16"/>
      <c r="O107" s="24">
        <f>VALUE(ROUND(K107*M107/100,2))</f>
        <v>-3096.96</v>
      </c>
      <c r="Q107" s="27">
        <f>G107+O107</f>
        <v>-3096.96</v>
      </c>
      <c r="S107" s="19">
        <f t="shared" ref="S107" si="46">+E107+K107</f>
        <v>397752.94</v>
      </c>
      <c r="U107" s="42">
        <f t="shared" ref="U107:U108" si="47">ROUND(Q107/S107*100,0)</f>
        <v>-1</v>
      </c>
      <c r="W107" s="67"/>
    </row>
    <row r="108" spans="1:23" s="1" customFormat="1" x14ac:dyDescent="0.2">
      <c r="A108" s="46"/>
      <c r="B108" s="51" t="s">
        <v>41</v>
      </c>
      <c r="E108" s="61">
        <f>+SUBTOTAL(9,E107:E107)</f>
        <v>366783.31</v>
      </c>
      <c r="F108" s="53"/>
      <c r="G108" s="61">
        <f>+SUBTOTAL(9,G107:G107)</f>
        <v>0</v>
      </c>
      <c r="H108" s="52"/>
      <c r="I108" s="54"/>
      <c r="J108" s="55"/>
      <c r="K108" s="61">
        <f>+SUBTOTAL(9,K107:K107)</f>
        <v>30969.629999999994</v>
      </c>
      <c r="L108" s="53"/>
      <c r="M108" s="53"/>
      <c r="N108" s="53"/>
      <c r="O108" s="61">
        <f>+SUBTOTAL(9,O107:O107)</f>
        <v>-3096.96</v>
      </c>
      <c r="P108" s="53"/>
      <c r="Q108" s="62">
        <f>+SUBTOTAL(9,Q107:Q107)</f>
        <v>-3096.96</v>
      </c>
      <c r="R108" s="53"/>
      <c r="S108" s="61">
        <f>+SUBTOTAL(9,S107:S107)</f>
        <v>397752.94</v>
      </c>
      <c r="T108" s="53"/>
      <c r="U108" s="54">
        <f t="shared" si="47"/>
        <v>-1</v>
      </c>
    </row>
    <row r="109" spans="1:23" s="1" customFormat="1" x14ac:dyDescent="0.2">
      <c r="A109" s="46"/>
      <c r="B109" s="51"/>
      <c r="E109" s="63"/>
      <c r="F109" s="53"/>
      <c r="G109" s="63"/>
      <c r="H109" s="52"/>
      <c r="I109" s="54"/>
      <c r="J109" s="55"/>
      <c r="K109" s="63"/>
      <c r="L109" s="53"/>
      <c r="M109" s="53"/>
      <c r="N109" s="53"/>
      <c r="O109" s="63"/>
      <c r="P109" s="53"/>
      <c r="Q109" s="64"/>
      <c r="R109" s="53"/>
      <c r="S109" s="63"/>
      <c r="T109" s="53"/>
      <c r="U109" s="54"/>
    </row>
    <row r="110" spans="1:23" s="1" customFormat="1" x14ac:dyDescent="0.2">
      <c r="A110" s="22" t="s">
        <v>56</v>
      </c>
      <c r="B110" s="51"/>
      <c r="E110" s="61">
        <f>SUBTOTAL(9,E107:E109)</f>
        <v>366783.31</v>
      </c>
      <c r="F110" s="53"/>
      <c r="G110" s="61">
        <f>SUBTOTAL(9,G107:G109)</f>
        <v>0</v>
      </c>
      <c r="H110" s="52"/>
      <c r="I110" s="54"/>
      <c r="J110" s="55"/>
      <c r="K110" s="61">
        <f>SUBTOTAL(9,K107:K109)</f>
        <v>30969.629999999994</v>
      </c>
      <c r="L110" s="53"/>
      <c r="M110" s="53"/>
      <c r="N110" s="53"/>
      <c r="O110" s="61">
        <f>SUBTOTAL(9,O107:O109)</f>
        <v>-3096.96</v>
      </c>
      <c r="P110" s="53"/>
      <c r="Q110" s="61">
        <f>SUBTOTAL(9,Q107:Q109)</f>
        <v>-3096.96</v>
      </c>
      <c r="R110" s="53"/>
      <c r="S110" s="61">
        <f>SUBTOTAL(9,S107:S109)</f>
        <v>397752.94</v>
      </c>
      <c r="T110" s="53"/>
      <c r="U110" s="54"/>
    </row>
    <row r="111" spans="1:23" x14ac:dyDescent="0.2">
      <c r="A111" s="22"/>
    </row>
    <row r="112" spans="1:23" ht="13.5" thickBot="1" x14ac:dyDescent="0.25">
      <c r="A112" s="22" t="s">
        <v>51</v>
      </c>
      <c r="B112" s="1"/>
      <c r="C112" s="1"/>
      <c r="D112" s="1"/>
      <c r="E112" s="65">
        <f>+SUBTOTAL(9,E12:E111)</f>
        <v>3506945784.02</v>
      </c>
      <c r="F112" s="1"/>
      <c r="G112" s="65">
        <f>+SUBTOTAL(9,G12:G111)</f>
        <v>0</v>
      </c>
      <c r="H112" s="1"/>
      <c r="I112" s="1"/>
      <c r="J112" s="1"/>
      <c r="K112" s="65">
        <f>+SUBTOTAL(9,K12:K111)</f>
        <v>666577648.34000003</v>
      </c>
      <c r="L112" s="1"/>
      <c r="M112" s="1"/>
      <c r="N112" s="1"/>
      <c r="O112" s="65">
        <f>+SUBTOTAL(9,O12:O111)</f>
        <v>-165992911.97</v>
      </c>
      <c r="P112" s="1"/>
      <c r="Q112" s="65">
        <f>+SUBTOTAL(9,Q12:Q111)</f>
        <v>-165992911.97</v>
      </c>
      <c r="R112" s="1"/>
      <c r="S112" s="65">
        <f>+SUBTOTAL(9,S12:S111)</f>
        <v>4173523432.3600006</v>
      </c>
      <c r="T112" s="1"/>
      <c r="U112" s="1"/>
    </row>
    <row r="113" spans="1:1" ht="13.5" thickTop="1" x14ac:dyDescent="0.2">
      <c r="A113" s="12"/>
    </row>
    <row r="114" spans="1:1" x14ac:dyDescent="0.2">
      <c r="A114" s="12"/>
    </row>
    <row r="115" spans="1:1" x14ac:dyDescent="0.2">
      <c r="A115" s="12"/>
    </row>
    <row r="116" spans="1:1" x14ac:dyDescent="0.2">
      <c r="A116" s="12"/>
    </row>
    <row r="117" spans="1:1" x14ac:dyDescent="0.2">
      <c r="A117" s="12"/>
    </row>
    <row r="118" spans="1:1" x14ac:dyDescent="0.2">
      <c r="A118" s="12"/>
    </row>
    <row r="119" spans="1:1" x14ac:dyDescent="0.2">
      <c r="A119" s="12"/>
    </row>
    <row r="120" spans="1:1" x14ac:dyDescent="0.2">
      <c r="A120" s="12"/>
    </row>
    <row r="121" spans="1:1" x14ac:dyDescent="0.2">
      <c r="A121" s="12"/>
    </row>
    <row r="122" spans="1:1" x14ac:dyDescent="0.2">
      <c r="A122" s="12"/>
    </row>
    <row r="123" spans="1:1" x14ac:dyDescent="0.2">
      <c r="A123" s="12"/>
    </row>
    <row r="124" spans="1:1" x14ac:dyDescent="0.2">
      <c r="A124" s="12"/>
    </row>
    <row r="125" spans="1:1" x14ac:dyDescent="0.2">
      <c r="A125" s="12"/>
    </row>
    <row r="126" spans="1:1" x14ac:dyDescent="0.2">
      <c r="A126" s="12"/>
    </row>
    <row r="127" spans="1:1" x14ac:dyDescent="0.2">
      <c r="A127" s="12"/>
    </row>
    <row r="128" spans="1:1" x14ac:dyDescent="0.2">
      <c r="A128" s="12"/>
    </row>
    <row r="129" spans="1:1" x14ac:dyDescent="0.2">
      <c r="A129" s="12"/>
    </row>
    <row r="130" spans="1:1" x14ac:dyDescent="0.2">
      <c r="A130" s="12"/>
    </row>
    <row r="131" spans="1:1" x14ac:dyDescent="0.2">
      <c r="A131" s="12"/>
    </row>
    <row r="132" spans="1:1" x14ac:dyDescent="0.2">
      <c r="A132" s="12"/>
    </row>
    <row r="133" spans="1:1" x14ac:dyDescent="0.2">
      <c r="A133" s="12"/>
    </row>
    <row r="134" spans="1:1" x14ac:dyDescent="0.2">
      <c r="A134" s="12"/>
    </row>
    <row r="135" spans="1:1" x14ac:dyDescent="0.2">
      <c r="A135" s="12"/>
    </row>
    <row r="136" spans="1:1" x14ac:dyDescent="0.2">
      <c r="A136" s="12"/>
    </row>
    <row r="137" spans="1:1" x14ac:dyDescent="0.2">
      <c r="A137" s="12"/>
    </row>
    <row r="138" spans="1:1" x14ac:dyDescent="0.2">
      <c r="A138" s="12"/>
    </row>
    <row r="139" spans="1:1" x14ac:dyDescent="0.2">
      <c r="A139" s="12"/>
    </row>
    <row r="140" spans="1:1" x14ac:dyDescent="0.2">
      <c r="A140" s="12"/>
    </row>
    <row r="141" spans="1:1" x14ac:dyDescent="0.2">
      <c r="A141" s="12"/>
    </row>
    <row r="142" spans="1:1" x14ac:dyDescent="0.2">
      <c r="A142" s="12"/>
    </row>
    <row r="143" spans="1:1" x14ac:dyDescent="0.2">
      <c r="A143" s="12"/>
    </row>
    <row r="144" spans="1:1" x14ac:dyDescent="0.2">
      <c r="A144" s="12"/>
    </row>
    <row r="145" spans="1:1" x14ac:dyDescent="0.2">
      <c r="A145" s="12"/>
    </row>
    <row r="146" spans="1:1" x14ac:dyDescent="0.2">
      <c r="A146" s="12"/>
    </row>
    <row r="147" spans="1:1" x14ac:dyDescent="0.2">
      <c r="A147" s="12"/>
    </row>
    <row r="148" spans="1:1" x14ac:dyDescent="0.2">
      <c r="A148" s="12"/>
    </row>
    <row r="149" spans="1:1" x14ac:dyDescent="0.2">
      <c r="A149" s="12"/>
    </row>
    <row r="150" spans="1:1" x14ac:dyDescent="0.2">
      <c r="A150" s="12"/>
    </row>
    <row r="151" spans="1:1" x14ac:dyDescent="0.2">
      <c r="A151" s="12"/>
    </row>
    <row r="152" spans="1:1" x14ac:dyDescent="0.2">
      <c r="A152" s="12"/>
    </row>
    <row r="153" spans="1:1" x14ac:dyDescent="0.2">
      <c r="A153" s="12"/>
    </row>
    <row r="154" spans="1:1" x14ac:dyDescent="0.2">
      <c r="A154" s="12"/>
    </row>
    <row r="155" spans="1:1" x14ac:dyDescent="0.2">
      <c r="A155" s="12"/>
    </row>
    <row r="156" spans="1:1" x14ac:dyDescent="0.2">
      <c r="A156" s="12"/>
    </row>
    <row r="157" spans="1:1" x14ac:dyDescent="0.2">
      <c r="A157" s="12"/>
    </row>
    <row r="158" spans="1:1" x14ac:dyDescent="0.2">
      <c r="A158" s="12"/>
    </row>
    <row r="159" spans="1:1" x14ac:dyDescent="0.2">
      <c r="A159" s="12"/>
    </row>
    <row r="160" spans="1:1" x14ac:dyDescent="0.2">
      <c r="A160" s="12"/>
    </row>
    <row r="161" spans="1:1" x14ac:dyDescent="0.2">
      <c r="A161" s="12"/>
    </row>
    <row r="162" spans="1:1" x14ac:dyDescent="0.2">
      <c r="A162" s="12"/>
    </row>
    <row r="163" spans="1:1" x14ac:dyDescent="0.2">
      <c r="A163" s="12"/>
    </row>
    <row r="164" spans="1:1" x14ac:dyDescent="0.2">
      <c r="A164" s="12"/>
    </row>
    <row r="165" spans="1:1" x14ac:dyDescent="0.2">
      <c r="A165" s="12"/>
    </row>
    <row r="166" spans="1:1" x14ac:dyDescent="0.2">
      <c r="A166" s="12"/>
    </row>
    <row r="167" spans="1:1" x14ac:dyDescent="0.2">
      <c r="A167" s="12"/>
    </row>
    <row r="168" spans="1:1" x14ac:dyDescent="0.2">
      <c r="A168" s="12"/>
    </row>
    <row r="169" spans="1:1" x14ac:dyDescent="0.2">
      <c r="A169" s="12"/>
    </row>
    <row r="170" spans="1:1" x14ac:dyDescent="0.2">
      <c r="A170" s="12"/>
    </row>
    <row r="171" spans="1:1" x14ac:dyDescent="0.2">
      <c r="A171" s="12"/>
    </row>
    <row r="172" spans="1:1" x14ac:dyDescent="0.2">
      <c r="A172" s="12"/>
    </row>
  </sheetData>
  <pageMargins left="0.75" right="0.75" top="1" bottom="0.75" header="0.3" footer="0.3"/>
  <pageSetup scale="44" fitToHeight="0" orientation="landscape" r:id="rId1"/>
  <headerFooter>
    <oddHeader>&amp;R&amp;"Times New Roman,Bold"&amp;12Case No. 2025-00114
Attachment 2 to Response to AG-KUIC-1 Question 102a
Spanos</oddHeader>
    <oddFooter>&amp;L_x000D_&amp;1#&amp;"Calibri"&amp;14&amp;K000000 Business Use</oddFooter>
  </headerFooter>
  <rowBreaks count="1" manualBreakCount="1">
    <brk id="74" max="2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102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B4690DC5-F5E7-43AE-85B0-0AD06B574219}">
  <ds:schemaRefs/>
</ds:datastoreItem>
</file>

<file path=customXml/itemProps2.xml><?xml version="1.0" encoding="utf-8"?>
<ds:datastoreItem xmlns:ds="http://schemas.openxmlformats.org/officeDocument/2006/customXml" ds:itemID="{8CDF9623-D222-4BD5-8B10-7C371406DE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D1B017-5F35-4662-9881-E1B8D121AF67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33CC3066-36DF-4061-94BE-7D12C2BADC4C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078CA310-A579-4F1F-A65D-38A0472A44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4</vt:lpstr>
      <vt:lpstr>'Table 4'!Print_Area</vt:lpstr>
      <vt:lpstr>'Table 4'!Print_Titles</vt:lpstr>
    </vt:vector>
  </TitlesOfParts>
  <Company>Gannett Fleming,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Richard</dc:creator>
  <cp:lastModifiedBy>Couch, Kelly</cp:lastModifiedBy>
  <cp:lastPrinted>2024-12-18T13:46:05Z</cp:lastPrinted>
  <dcterms:created xsi:type="dcterms:W3CDTF">2011-01-28T19:16:00Z</dcterms:created>
  <dcterms:modified xsi:type="dcterms:W3CDTF">2025-07-15T22:16:59Z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2025-07-09T16:24:28Z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e8254b79-c3e8-43ae-b80f-41dc6a7a670d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2025-07-15T22:16:50Z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2b7b8353-7f08-45a4-9f81-661fb0a1e58b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